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4"/>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'200-Roadway'!$A$1:$H$68</definedName>
    <definedName name="_xlnm.Print_Area" localSheetId="11">PayItem15!$A$1:$D$1</definedName>
    <definedName name="_xlnm.Print_Area" localSheetId="0">Summary!$A$1:$I$32</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G12" i="6"/>
  <c r="G13" i="6"/>
  <c r="G14" i="6"/>
  <c r="G15" i="6"/>
  <c r="G16" i="6"/>
  <c r="G17" i="6"/>
  <c r="G18" i="6"/>
  <c r="G19" i="6"/>
  <c r="G20" i="6"/>
  <c r="G21" i="6"/>
  <c r="G22" i="6"/>
  <c r="G23" i="6"/>
  <c r="G24" i="6"/>
  <c r="G25" i="6"/>
  <c r="G26" i="6"/>
  <c r="G27" i="6"/>
  <c r="G28" i="6"/>
  <c r="G29" i="6"/>
  <c r="G30" i="6"/>
  <c r="G31" i="6"/>
  <c r="G32" i="6"/>
  <c r="G33" i="6"/>
  <c r="G34" i="6"/>
  <c r="G35" i="6"/>
  <c r="G9" i="6"/>
  <c r="G10" i="6"/>
  <c r="G26" i="8"/>
  <c r="G27" i="8"/>
  <c r="G28" i="8"/>
  <c r="G29" i="8"/>
  <c r="G30" i="8"/>
  <c r="G31" i="8"/>
  <c r="G32" i="8"/>
  <c r="G33" i="8"/>
  <c r="G34" i="8"/>
  <c r="G9" i="8"/>
  <c r="G10" i="8"/>
  <c r="G11" i="8"/>
  <c r="G12" i="8"/>
  <c r="G13" i="8"/>
  <c r="G14" i="8"/>
  <c r="G15" i="8"/>
  <c r="G16" i="8"/>
  <c r="G17" i="8"/>
  <c r="G18" i="8"/>
  <c r="G19" i="8"/>
  <c r="G20" i="8"/>
  <c r="G21" i="8"/>
  <c r="G22" i="8"/>
  <c r="G23" i="8"/>
  <c r="G24" i="8"/>
  <c r="G25" i="8"/>
  <c r="H25" i="8"/>
  <c r="G46" i="5"/>
  <c r="G47" i="5"/>
  <c r="G48" i="5"/>
  <c r="G49" i="5"/>
  <c r="G50" i="5"/>
  <c r="G51" i="5"/>
  <c r="G52" i="5"/>
  <c r="G53" i="5"/>
  <c r="G54" i="5"/>
  <c r="G55" i="5"/>
  <c r="G56" i="5"/>
  <c r="G57" i="5"/>
  <c r="G58"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H45" i="5"/>
  <c r="G49" i="8" l="1"/>
  <c r="H10" i="8"/>
  <c r="H11" i="8"/>
  <c r="H12" i="8"/>
  <c r="H13" i="8"/>
  <c r="H14" i="8"/>
  <c r="H15" i="8"/>
  <c r="H16" i="8"/>
  <c r="H17" i="8"/>
  <c r="H18" i="8"/>
  <c r="H19" i="8"/>
  <c r="H20" i="8"/>
  <c r="H21" i="8"/>
  <c r="H22" i="8"/>
  <c r="H23" i="8"/>
  <c r="H24" i="8"/>
  <c r="H26" i="8"/>
  <c r="H27" i="8"/>
  <c r="H28" i="8"/>
  <c r="H29" i="8"/>
  <c r="H30" i="8"/>
  <c r="H31" i="8"/>
  <c r="H32" i="8"/>
  <c r="H33" i="8"/>
  <c r="H34" i="8"/>
  <c r="H9" i="8"/>
  <c r="G52" i="6"/>
  <c r="H10" i="6"/>
  <c r="H11" i="6"/>
  <c r="H12" i="6"/>
  <c r="H13" i="6"/>
  <c r="H14" i="6"/>
  <c r="H15" i="6"/>
  <c r="H16" i="6"/>
  <c r="H17" i="6"/>
  <c r="H18" i="6"/>
  <c r="H19" i="6"/>
  <c r="H20" i="6"/>
  <c r="H21" i="6"/>
  <c r="H22" i="6"/>
  <c r="H23" i="6"/>
  <c r="H24" i="6"/>
  <c r="H25" i="6"/>
  <c r="H26" i="6"/>
  <c r="H27" i="6"/>
  <c r="H28" i="6"/>
  <c r="H29" i="6"/>
  <c r="H30" i="6"/>
  <c r="H31" i="6"/>
  <c r="H32" i="6"/>
  <c r="H33" i="6"/>
  <c r="H34" i="6"/>
  <c r="H35" i="6"/>
  <c r="H9" i="6"/>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6" i="5"/>
  <c r="H47" i="5"/>
  <c r="H48" i="5"/>
  <c r="H49" i="5"/>
  <c r="H50" i="5"/>
  <c r="H51" i="5"/>
  <c r="H52" i="5"/>
  <c r="H53" i="5"/>
  <c r="H54" i="5"/>
  <c r="H55" i="5"/>
  <c r="H56" i="5"/>
  <c r="H57" i="5"/>
  <c r="H58" i="5"/>
  <c r="H11" i="5"/>
  <c r="G67" i="5"/>
  <c r="H67"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49" i="8"/>
  <c r="H52"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<sst xmlns="http://schemas.openxmlformats.org/spreadsheetml/2006/main" count="4609" uniqueCount="2966">
  <si>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</si>
  <si>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</si>
  <si>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</si>
  <si>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</si>
  <si>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</si>
  <si>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</si>
  <si>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</si>
  <si>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</si>
  <si>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</si>
  <si>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</si>
  <si>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</si>
  <si>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</si>
  <si>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</si>
  <si>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</si>
  <si>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</si>
  <si>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</si>
  <si>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</si>
  <si>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</si>
  <si>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</si>
  <si>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</si>
  <si>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</si>
  <si>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</si>
  <si>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</si>
  <si>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</si>
  <si>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</si>
  <si>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</si>
  <si>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</si>
  <si>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</si>
  <si>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</si>
  <si>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</si>
  <si>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</si>
  <si>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</si>
  <si>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</si>
  <si>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</si>
  <si>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</si>
  <si>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</si>
  <si>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</si>
  <si>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</si>
  <si>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</si>
  <si>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</si>
  <si>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</si>
  <si>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</si>
  <si>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</si>
  <si>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</si>
  <si>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</si>
  <si>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</si>
  <si>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</si>
  <si>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</si>
  <si>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</si>
  <si>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</si>
  <si>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</si>
  <si>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</si>
  <si>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</si>
  <si>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</si>
  <si>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</si>
  <si>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</si>
  <si>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</si>
  <si>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</si>
  <si>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</si>
  <si>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</si>
  <si>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</si>
  <si>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</si>
  <si>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</si>
  <si>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</si>
  <si>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</si>
  <si>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</si>
  <si>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</si>
  <si>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</si>
  <si>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</si>
  <si>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</si>
  <si>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</si>
  <si>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</si>
  <si>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</si>
  <si>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</si>
  <si>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</si>
  <si>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</si>
  <si>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</si>
  <si>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</si>
  <si>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</si>
  <si>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</si>
  <si>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</si>
  <si>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</si>
  <si>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</si>
  <si>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</si>
  <si>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</si>
  <si>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</si>
  <si>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</si>
  <si>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</si>
  <si>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</si>
  <si>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</si>
  <si>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</si>
  <si>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</si>
  <si>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</si>
  <si>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</si>
  <si>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</si>
  <si>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</si>
  <si>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</si>
  <si>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</si>
  <si>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</si>
  <si>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</si>
  <si>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</si>
  <si>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</si>
  <si>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</si>
  <si>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</si>
  <si>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</si>
  <si>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</si>
  <si>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</si>
  <si>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</si>
  <si>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</si>
  <si>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</si>
  <si>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</si>
  <si>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</si>
  <si>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</si>
  <si>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</si>
  <si>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</si>
  <si>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</si>
  <si>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</si>
  <si>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</si>
  <si>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</si>
  <si>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</si>
  <si>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</si>
  <si>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</si>
  <si>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</si>
  <si>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</si>
  <si>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</si>
  <si>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</si>
  <si>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</si>
  <si>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</si>
  <si>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</si>
  <si>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</si>
  <si>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</si>
  <si>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</si>
  <si>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</si>
  <si>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</si>
  <si>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</si>
  <si>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</si>
  <si>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</si>
  <si>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</si>
  <si>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</si>
  <si>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</si>
  <si>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</si>
  <si>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</si>
  <si>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</si>
  <si>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</si>
  <si>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</si>
  <si>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</si>
  <si>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</si>
  <si>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</si>
  <si>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</si>
  <si>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</si>
  <si>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</si>
  <si>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</si>
  <si>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</si>
  <si>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</si>
  <si>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</si>
  <si>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</si>
  <si>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</si>
  <si>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</si>
  <si>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</si>
  <si>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</si>
  <si>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</si>
  <si>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</si>
  <si>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</si>
  <si>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</si>
  <si>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</si>
  <si>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</si>
  <si>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</si>
  <si>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</si>
  <si>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</si>
  <si>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</si>
  <si>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</si>
  <si>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</si>
  <si>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</si>
  <si>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</si>
  <si>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</si>
  <si>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</si>
  <si>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</si>
  <si>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</si>
  <si>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</si>
  <si>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</si>
  <si>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</si>
  <si>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</si>
  <si>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</si>
  <si>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</si>
  <si>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</si>
  <si>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</si>
  <si>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</si>
  <si>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</si>
  <si>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</si>
  <si>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</si>
  <si>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</si>
  <si>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</si>
  <si>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</si>
  <si>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</si>
  <si>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</si>
  <si>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</si>
  <si>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</si>
  <si>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</si>
  <si>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</si>
  <si>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</si>
  <si>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</si>
  <si>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</si>
  <si>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</si>
  <si>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</si>
  <si>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</si>
  <si>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</si>
  <si>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</si>
  <si>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</si>
  <si>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</si>
  <si>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</si>
  <si>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</si>
  <si>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</si>
  <si>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</si>
  <si>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</si>
  <si>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</si>
  <si>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</si>
  <si>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</si>
  <si>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</si>
  <si>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</si>
  <si>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</si>
  <si>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</si>
  <si>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</si>
  <si>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</si>
  <si>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</si>
  <si>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</si>
  <si>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</si>
  <si>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</si>
  <si>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</si>
  <si>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</si>
  <si>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</si>
  <si>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</si>
  <si>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</si>
  <si>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</si>
  <si>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</si>
  <si>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</si>
  <si>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</si>
  <si>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</si>
  <si>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</si>
  <si>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</si>
  <si>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</si>
  <si>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</si>
  <si>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</si>
  <si>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</si>
  <si>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</si>
  <si>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</si>
  <si>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</si>
  <si>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</si>
  <si>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</si>
  <si>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</si>
  <si>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</si>
  <si>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</si>
  <si>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</si>
  <si>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</si>
  <si>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</si>
  <si>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</si>
  <si>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</si>
  <si>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</si>
  <si>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</si>
  <si>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</si>
  <si>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</si>
  <si>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</si>
  <si>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</si>
  <si>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</si>
  <si>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</si>
  <si>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</si>
  <si>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</si>
  <si>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</si>
  <si>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</si>
  <si>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</si>
  <si>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</si>
  <si>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</si>
  <si>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</si>
  <si>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</si>
  <si>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</si>
  <si>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</si>
  <si>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</si>
  <si>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</si>
  <si>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</si>
  <si>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</si>
  <si>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</si>
  <si>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</si>
  <si>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</si>
  <si>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</si>
  <si>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</si>
  <si>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</si>
  <si>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</si>
  <si>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</si>
  <si>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</si>
  <si>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</si>
  <si>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</si>
  <si>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</si>
  <si>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</si>
  <si>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</si>
  <si>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</si>
  <si>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</si>
  <si>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</si>
  <si>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</si>
  <si>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</si>
  <si>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</si>
  <si>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</si>
  <si>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</si>
  <si>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</si>
  <si>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</si>
  <si>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</si>
  <si>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</si>
  <si>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</si>
  <si>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</si>
  <si>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</si>
  <si>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</si>
  <si>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</si>
  <si>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</si>
  <si>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</si>
  <si>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</si>
  <si>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</si>
  <si>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</si>
  <si>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</si>
  <si>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</si>
  <si>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</si>
  <si>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</si>
  <si>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</si>
  <si>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</si>
  <si>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</si>
  <si>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</si>
  <si>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</si>
  <si>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</si>
  <si>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</si>
  <si>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</si>
  <si>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</si>
  <si>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</si>
  <si>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</si>
  <si>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</si>
  <si>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</si>
  <si>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</si>
  <si>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</si>
  <si>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</si>
  <si>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</si>
  <si>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</si>
  <si>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</si>
  <si>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</si>
  <si>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</si>
  <si>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</si>
  <si>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</si>
  <si>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</si>
  <si>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</si>
  <si>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</si>
  <si>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</si>
  <si>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</si>
  <si>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</si>
  <si>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</si>
  <si>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</si>
  <si>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</si>
  <si>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</si>
  <si>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</si>
  <si>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</si>
  <si>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</si>
  <si>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</si>
  <si>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</si>
  <si>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</si>
  <si>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</si>
  <si>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</si>
  <si>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</si>
  <si>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</si>
  <si>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</si>
  <si>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</si>
  <si>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</si>
  <si>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</si>
  <si>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</si>
  <si>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</si>
  <si>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</si>
  <si>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</si>
  <si>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</si>
  <si>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</si>
  <si>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</si>
  <si>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</si>
  <si>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</si>
  <si>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</si>
  <si>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</si>
  <si>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</si>
  <si>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</si>
  <si>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</si>
  <si>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</si>
  <si>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</si>
  <si>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</si>
  <si>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</si>
  <si>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</si>
  <si>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</si>
  <si>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</si>
  <si>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</si>
  <si>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</si>
  <si>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</si>
  <si>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</si>
  <si>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</si>
  <si>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</si>
  <si>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</si>
  <si>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</si>
  <si>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</si>
  <si>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</si>
  <si>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</si>
  <si>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</si>
  <si>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</si>
  <si>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</si>
  <si>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</si>
  <si>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</si>
  <si>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</si>
  <si>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</si>
  <si>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</si>
  <si>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</si>
  <si>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</si>
  <si>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</si>
  <si>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</si>
  <si>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</si>
  <si>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</si>
  <si>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</si>
  <si>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</si>
  <si>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</si>
  <si>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</si>
  <si>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</si>
  <si>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</si>
  <si>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</si>
  <si>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</si>
  <si>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</si>
  <si>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</si>
  <si>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</si>
  <si>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</si>
  <si>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</si>
  <si>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</si>
  <si>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</si>
  <si>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</si>
  <si>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</si>
  <si>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</si>
  <si>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</si>
  <si>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</si>
  <si>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</si>
  <si>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</si>
  <si>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</si>
  <si>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</si>
  <si>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</si>
  <si>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</si>
  <si>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</si>
  <si>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</si>
  <si>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</si>
  <si>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</si>
  <si>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</si>
  <si>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</si>
  <si>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</si>
  <si>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</si>
  <si>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</si>
  <si>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</si>
  <si>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</si>
  <si>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</si>
  <si>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</si>
  <si>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</si>
  <si>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</si>
  <si>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</si>
  <si>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</si>
  <si>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</si>
  <si>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</si>
  <si>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</si>
  <si>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</si>
  <si>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</si>
  <si>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</si>
  <si>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</si>
  <si>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</si>
  <si>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</si>
  <si>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</si>
  <si>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</si>
  <si>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</si>
  <si>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</si>
  <si>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</si>
  <si>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</si>
  <si>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</si>
  <si>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</si>
  <si>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</si>
  <si>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</si>
  <si>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</si>
  <si>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</si>
  <si>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</si>
  <si>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</si>
  <si>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</si>
  <si>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</si>
  <si>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</si>
  <si>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</si>
  <si>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</si>
  <si>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</si>
  <si>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</si>
  <si>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</si>
  <si>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</si>
  <si>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</si>
  <si>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</si>
  <si>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</si>
  <si>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</si>
  <si>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</si>
  <si>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</si>
  <si>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</si>
  <si>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</si>
  <si>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</si>
  <si>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</si>
  <si>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</si>
  <si>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</si>
  <si>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</si>
  <si>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</si>
  <si>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</si>
  <si>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</si>
  <si>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</si>
  <si>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</si>
  <si>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</si>
  <si>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</si>
  <si>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</si>
  <si>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</si>
  <si>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</si>
  <si>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</si>
  <si>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</si>
  <si>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</si>
  <si>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</si>
  <si>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</si>
  <si>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</si>
  <si>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</si>
  <si>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</si>
  <si>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</si>
  <si>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</si>
  <si>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</si>
  <si>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</si>
  <si>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</si>
  <si>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</si>
  <si>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</si>
  <si>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</si>
  <si>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</si>
  <si>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</si>
  <si>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</si>
  <si>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</si>
  <si>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</si>
  <si>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</si>
  <si>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</si>
  <si>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</si>
  <si>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</si>
  <si>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</si>
  <si>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</si>
  <si>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</si>
  <si>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</si>
  <si>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</si>
  <si>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</si>
  <si>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</si>
  <si>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</si>
  <si>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</si>
  <si>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</si>
  <si>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</si>
  <si>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</si>
  <si>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</si>
  <si>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</si>
  <si>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</si>
  <si>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</si>
  <si>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</si>
  <si>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</si>
  <si>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</si>
  <si>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</si>
  <si>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</si>
  <si>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</si>
  <si>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</si>
  <si>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</si>
  <si>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</si>
  <si>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</si>
  <si>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</si>
  <si>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</si>
  <si>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</si>
  <si>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</si>
  <si>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</si>
  <si>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</si>
  <si>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</si>
  <si>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</si>
  <si>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</si>
  <si>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</si>
  <si>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</si>
  <si>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</si>
  <si>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</si>
  <si>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</si>
  <si>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</si>
  <si>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</si>
  <si>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</si>
  <si>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</si>
  <si>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</si>
  <si>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</si>
  <si>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</si>
  <si>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</si>
  <si>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</si>
  <si>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</si>
  <si>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</si>
  <si>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</si>
  <si>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</si>
  <si>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</si>
  <si>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</si>
  <si>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</si>
  <si>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</si>
  <si>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</si>
  <si>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</si>
  <si>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</si>
  <si>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</si>
  <si>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</si>
  <si>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</si>
  <si>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</si>
  <si>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</si>
  <si>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</si>
  <si>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</si>
  <si>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</si>
  <si>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</si>
  <si>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</si>
  <si>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</si>
  <si>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</si>
  <si>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</si>
  <si>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</si>
  <si>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</si>
  <si>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</si>
  <si>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</si>
  <si>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</si>
  <si>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</si>
  <si>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</si>
  <si>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</si>
  <si>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</si>
  <si>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</si>
  <si>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</si>
  <si>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</si>
  <si>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</si>
  <si>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</si>
  <si>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</si>
  <si>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</si>
  <si>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</si>
  <si>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</si>
  <si>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</si>
  <si>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</si>
  <si>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</si>
  <si>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</si>
  <si>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</si>
  <si>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</si>
  <si>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</si>
  <si>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</si>
  <si>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</si>
  <si>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</si>
  <si>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</si>
  <si>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</si>
  <si>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</si>
  <si>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</si>
  <si>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</si>
  <si>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</si>
  <si>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</si>
  <si>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</si>
  <si>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</si>
  <si>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</si>
  <si>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</si>
  <si>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</si>
  <si>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</si>
  <si>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</si>
  <si>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</si>
  <si>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</si>
  <si>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</si>
  <si>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</si>
  <si>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</si>
  <si>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</si>
  <si>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</si>
  <si>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</si>
  <si>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</si>
  <si>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</si>
  <si>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</si>
  <si>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</si>
  <si>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</si>
  <si>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</si>
  <si>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</si>
  <si>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</si>
  <si>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</si>
  <si>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</si>
  <si>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</si>
  <si>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</si>
  <si>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</si>
  <si>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</si>
  <si>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</si>
  <si>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</si>
  <si>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</si>
  <si>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</si>
  <si>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</si>
  <si>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</si>
  <si>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</si>
  <si>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</si>
  <si>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</si>
  <si>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</si>
  <si>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</si>
  <si>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</si>
  <si>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</si>
  <si>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</si>
  <si>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</si>
  <si>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</si>
  <si>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</si>
  <si>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</si>
  <si>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</si>
  <si>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</si>
  <si>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</si>
  <si>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</si>
  <si>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</si>
  <si>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</si>
  <si>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</si>
  <si>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</si>
  <si>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</si>
  <si>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</si>
  <si>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</si>
  <si>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</si>
  <si>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</si>
  <si>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</si>
  <si>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</si>
  <si>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</si>
  <si>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</si>
  <si>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</si>
  <si>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</si>
  <si>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</si>
  <si>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</si>
  <si>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</si>
  <si>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</si>
  <si>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</si>
  <si>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</si>
  <si>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</si>
  <si>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</si>
  <si>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</si>
  <si>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</si>
  <si>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</si>
  <si>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</si>
  <si>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</si>
  <si>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</si>
  <si>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</si>
  <si>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</si>
  <si>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</si>
  <si>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</si>
  <si>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</si>
  <si>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</si>
  <si>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</si>
  <si>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</si>
  <si>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</si>
  <si>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</si>
  <si>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</si>
  <si>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</si>
  <si>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</si>
  <si>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</si>
  <si>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</si>
  <si>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</si>
  <si>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</si>
  <si>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</si>
  <si>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</si>
  <si>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</si>
  <si>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</si>
  <si>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</si>
  <si>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</si>
  <si>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</si>
  <si>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</si>
  <si>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</si>
  <si>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</si>
  <si>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</si>
  <si>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</si>
  <si>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</si>
  <si>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</si>
  <si>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</si>
  <si>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</si>
  <si>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</si>
  <si>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</si>
  <si>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</si>
  <si>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</si>
  <si>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</si>
  <si>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</si>
  <si>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</si>
  <si>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</si>
  <si>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</si>
  <si>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</si>
  <si>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</si>
  <si>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</si>
  <si>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</si>
  <si>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</si>
  <si>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</si>
  <si>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</si>
  <si>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</si>
  <si>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</si>
  <si>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</si>
  <si>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</si>
  <si>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</si>
  <si>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</si>
  <si>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</si>
  <si>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</si>
  <si>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</si>
  <si>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</si>
  <si>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</si>
  <si>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</si>
  <si>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</si>
  <si>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</si>
  <si>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</si>
  <si>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</si>
  <si>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</si>
  <si>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</si>
  <si>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</si>
  <si>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</si>
  <si>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</si>
  <si>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</si>
  <si>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</si>
  <si>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</si>
  <si>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</si>
  <si>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</si>
  <si>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</si>
  <si>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</si>
  <si>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</si>
  <si>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</si>
  <si>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</si>
  <si>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</si>
  <si>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</si>
  <si>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</si>
  <si>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</si>
  <si>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</si>
  <si>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</si>
  <si>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</si>
  <si>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</si>
  <si>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</si>
  <si>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</si>
  <si>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</si>
  <si>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</si>
  <si>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</si>
  <si>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</si>
  <si>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</si>
  <si>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</si>
  <si>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</si>
  <si>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</si>
  <si>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</si>
  <si>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</si>
  <si>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</si>
  <si>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</si>
  <si>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</si>
  <si>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</si>
  <si>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</si>
  <si>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</si>
  <si>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</si>
  <si>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</si>
  <si>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</si>
  <si>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</si>
  <si>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</si>
  <si>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</si>
  <si>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</si>
  <si>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</si>
  <si>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</si>
  <si>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</si>
  <si>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</si>
  <si>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</si>
  <si>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</si>
  <si>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</si>
  <si>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</si>
  <si>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</si>
  <si>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</si>
  <si>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</si>
  <si>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</si>
  <si>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</si>
  <si>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</si>
  <si>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</si>
  <si>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</si>
  <si>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</si>
  <si>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</si>
  <si>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</si>
  <si>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</si>
  <si>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</si>
  <si>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</si>
  <si>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</si>
  <si>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</si>
  <si>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</si>
  <si>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</si>
  <si>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</si>
  <si>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</si>
  <si>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</si>
  <si>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</si>
  <si>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</si>
  <si>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</si>
  <si>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</si>
  <si>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</si>
  <si>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</si>
  <si>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</si>
  <si>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</si>
  <si>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</si>
  <si>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</si>
  <si>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</si>
  <si>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</si>
  <si>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</si>
  <si>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</si>
  <si>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</si>
  <si>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</si>
  <si>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</si>
  <si>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</si>
  <si>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</si>
  <si>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</si>
  <si>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</si>
  <si>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</si>
  <si>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</si>
  <si>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</si>
  <si>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</si>
  <si>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</si>
  <si>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</si>
  <si>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</si>
  <si>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</si>
  <si>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</si>
  <si>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</si>
  <si>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</si>
  <si>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</si>
  <si>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</si>
  <si>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</si>
  <si>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</si>
  <si>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</si>
  <si>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</si>
  <si>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</si>
  <si>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</si>
  <si>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</si>
  <si>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</si>
  <si>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</si>
  <si>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</si>
  <si>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</si>
  <si>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</si>
  <si>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</si>
  <si>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</si>
  <si>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</si>
  <si>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</si>
  <si>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</si>
  <si>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</si>
  <si>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</si>
  <si>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</si>
  <si>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</si>
  <si>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</si>
  <si>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</si>
  <si>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</si>
  <si>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</si>
  <si>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</si>
  <si>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</si>
  <si>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</si>
  <si>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</si>
  <si>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</si>
  <si>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</si>
  <si>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</si>
  <si>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</si>
  <si>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</si>
  <si>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</si>
  <si>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</si>
  <si>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</si>
  <si>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</si>
  <si>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</si>
  <si>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</si>
  <si>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</si>
  <si>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</si>
  <si>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</si>
  <si>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</si>
  <si>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</si>
  <si>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</si>
  <si>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</si>
  <si>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</si>
  <si>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</si>
  <si>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</si>
  <si>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</si>
  <si>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</si>
  <si>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</si>
  <si>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</si>
  <si>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</si>
  <si>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</si>
  <si>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</si>
  <si>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</si>
  <si>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</si>
  <si>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</si>
  <si>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</si>
  <si>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</si>
  <si>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</si>
  <si>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</si>
  <si>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</si>
  <si>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</si>
  <si>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</si>
  <si>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</si>
  <si>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</si>
  <si>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</si>
  <si>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</si>
  <si>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</si>
  <si>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</si>
  <si>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</si>
  <si>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</si>
  <si>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</si>
  <si>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</si>
  <si>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</si>
  <si>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</si>
  <si>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</si>
  <si>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</si>
  <si>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</si>
  <si>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</si>
  <si>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</si>
  <si>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</si>
  <si>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</si>
  <si>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</si>
  <si>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</si>
  <si>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</si>
  <si>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</si>
  <si>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</si>
  <si>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</si>
  <si>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</si>
  <si>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</si>
  <si>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</si>
  <si>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</si>
  <si>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</si>
  <si>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</si>
  <si>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</si>
  <si>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</si>
  <si>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</si>
  <si>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</si>
  <si>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</si>
  <si>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</si>
  <si>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</si>
  <si>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</si>
  <si>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</si>
  <si>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</si>
  <si>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</si>
  <si>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</si>
  <si>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</si>
  <si>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</si>
  <si>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</si>
  <si>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</si>
  <si>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</si>
  <si>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</si>
  <si>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</si>
  <si>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</si>
  <si>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</si>
  <si>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</si>
  <si>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</si>
  <si>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</si>
  <si>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</si>
  <si>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</si>
  <si>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</si>
  <si>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</si>
  <si>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</si>
  <si>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</si>
  <si>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</si>
  <si>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</si>
  <si>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</si>
  <si>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</si>
  <si>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</si>
  <si>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</si>
  <si>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</si>
  <si>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</si>
  <si>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</si>
  <si>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</si>
  <si>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</si>
  <si>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</si>
  <si>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</si>
  <si>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</si>
  <si>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</si>
  <si>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</si>
  <si>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</si>
  <si>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</si>
  <si>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</si>
  <si>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</si>
  <si>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</si>
  <si>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</si>
  <si>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</si>
  <si>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</si>
  <si>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</si>
  <si>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</si>
  <si>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</si>
  <si>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</si>
  <si>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</si>
  <si>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</si>
  <si>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</si>
  <si>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</si>
  <si>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</si>
  <si>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</si>
  <si>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</si>
  <si>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</si>
  <si>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</si>
  <si>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</si>
  <si>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</si>
  <si>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</si>
  <si>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</si>
  <si>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</si>
  <si>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</si>
  <si>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</si>
  <si>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</si>
  <si>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</si>
  <si>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</si>
  <si>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</si>
  <si>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</si>
  <si>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</si>
  <si>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</si>
  <si>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</si>
  <si>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</si>
  <si>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</si>
  <si>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</si>
  <si>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</si>
  <si>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</si>
  <si>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</si>
  <si>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</si>
  <si>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</si>
  <si>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</si>
  <si>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</si>
  <si>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</si>
  <si>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</si>
  <si>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</si>
  <si>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</si>
  <si>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</si>
  <si>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</si>
  <si>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</si>
  <si>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</si>
  <si>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</si>
  <si>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</si>
  <si>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</si>
  <si>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</si>
  <si>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</si>
  <si>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</si>
  <si>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</si>
  <si>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</si>
  <si>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</si>
  <si>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</si>
  <si>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</si>
  <si>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</si>
  <si>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</si>
  <si>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</si>
  <si>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</si>
  <si>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</si>
  <si>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</si>
  <si>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</si>
  <si>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</si>
  <si>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</si>
  <si>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</si>
  <si>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</si>
  <si>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</si>
  <si>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</si>
  <si>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</si>
  <si>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</si>
  <si>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</si>
  <si>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</si>
  <si>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</si>
  <si>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</si>
  <si>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</si>
  <si>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</si>
  <si>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</si>
  <si>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</si>
  <si>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</si>
  <si>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</si>
  <si>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</si>
  <si>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</si>
  <si>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</si>
  <si>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</si>
  <si>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</si>
  <si>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</si>
  <si>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</si>
  <si>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</si>
  <si>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</si>
  <si>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</si>
  <si>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</si>
  <si>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</si>
  <si>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</si>
  <si>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</si>
  <si>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</si>
  <si>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</si>
  <si>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</si>
  <si>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</si>
  <si>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</si>
  <si>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</si>
  <si>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</si>
  <si>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</si>
  <si>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</si>
  <si>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</si>
  <si>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</si>
  <si>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</si>
  <si>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</si>
  <si>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</si>
  <si>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</si>
  <si>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</si>
  <si>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</si>
  <si>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</si>
  <si>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</si>
  <si>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</si>
  <si>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</si>
  <si>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</si>
  <si>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</si>
  <si>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</si>
  <si>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</si>
  <si>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</si>
  <si>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</si>
  <si>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</si>
  <si>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</si>
  <si>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</si>
  <si>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</si>
  <si>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</si>
  <si>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</si>
  <si>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</si>
  <si>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</si>
  <si>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</si>
  <si>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</si>
  <si>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</si>
  <si>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</si>
  <si>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</si>
  <si>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</si>
  <si>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</si>
  <si>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</si>
  <si>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</si>
  <si>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</si>
  <si>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</si>
  <si>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</si>
  <si>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</si>
  <si>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</si>
  <si>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</si>
  <si>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</si>
  <si>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</si>
  <si>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</si>
  <si>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</si>
  <si>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</si>
  <si>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</si>
  <si>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</si>
  <si>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</si>
  <si>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</si>
  <si>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</si>
  <si>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</si>
  <si>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</si>
  <si>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</si>
  <si>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</si>
  <si>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</si>
  <si>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</si>
  <si>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</si>
  <si>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</si>
  <si>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</si>
  <si>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</si>
  <si>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</si>
  <si>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</si>
  <si>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</si>
  <si>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</si>
  <si>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</si>
  <si>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</si>
  <si>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</si>
  <si>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</si>
  <si>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</si>
  <si>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</si>
  <si>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</si>
  <si>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</si>
  <si>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</si>
  <si>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</si>
  <si>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</si>
  <si>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</si>
  <si>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</si>
  <si>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</si>
  <si>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</si>
  <si>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</si>
  <si>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</si>
  <si>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</si>
  <si>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</si>
  <si>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</si>
  <si>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</si>
  <si>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</si>
  <si>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</si>
  <si>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</si>
  <si>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</si>
  <si>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</si>
  <si>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</si>
  <si>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</si>
  <si>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</si>
  <si>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</si>
  <si>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</si>
  <si>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</si>
  <si>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</si>
  <si>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</si>
  <si>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</si>
  <si>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</si>
  <si>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</si>
  <si>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</si>
  <si>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</si>
  <si>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</si>
  <si>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</si>
  <si>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</si>
  <si>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</si>
  <si>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</si>
  <si>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</si>
  <si>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</si>
  <si>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</si>
  <si>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</si>
  <si>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</si>
  <si>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</si>
  <si>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</si>
  <si>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</si>
  <si>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</si>
  <si>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</si>
  <si>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</si>
  <si>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</si>
  <si>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</si>
  <si>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</si>
  <si>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</si>
  <si>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</si>
  <si>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</si>
  <si>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</si>
  <si>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</si>
  <si>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</si>
  <si>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</si>
  <si>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</si>
  <si>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</si>
  <si>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</si>
  <si>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</si>
  <si>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</si>
  <si>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</si>
  <si>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</si>
  <si>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</si>
  <si>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</si>
  <si>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</si>
  <si>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</si>
  <si>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</si>
  <si>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</si>
  <si>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</si>
  <si>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</si>
  <si>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</si>
  <si>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</si>
  <si>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</si>
  <si>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</si>
  <si>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</si>
  <si>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</si>
  <si>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</si>
  <si>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</si>
  <si>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</si>
  <si>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</si>
  <si>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</si>
  <si>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</si>
  <si>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</si>
  <si>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</si>
  <si>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</si>
  <si>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</si>
  <si>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</si>
  <si>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</si>
  <si>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</si>
  <si>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</si>
  <si>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</si>
  <si>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</si>
  <si>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</si>
  <si>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</si>
  <si>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</si>
  <si>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</si>
  <si>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</si>
  <si>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</si>
  <si>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</si>
  <si>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</si>
  <si>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</si>
  <si>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</si>
  <si>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</si>
  <si>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</si>
  <si>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</si>
  <si>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</si>
  <si>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</si>
  <si>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</si>
  <si>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</si>
  <si>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</si>
  <si>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</si>
  <si>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</si>
  <si>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</si>
  <si>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</si>
  <si>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</si>
  <si>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</si>
  <si>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</si>
  <si>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</si>
  <si>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</si>
  <si>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</si>
  <si>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</si>
  <si>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</si>
  <si>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</si>
  <si>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</si>
  <si>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</si>
  <si>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</si>
  <si>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</si>
  <si>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</si>
  <si>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</si>
  <si>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</si>
  <si>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</si>
  <si>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</si>
  <si>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</si>
  <si>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</si>
  <si>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</si>
  <si>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</si>
  <si>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</si>
  <si>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</si>
  <si>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</si>
  <si>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</si>
  <si>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</si>
  <si>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</si>
  <si>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</si>
  <si>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</si>
  <si>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</si>
  <si>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</si>
  <si>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</si>
  <si>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</si>
  <si>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</si>
  <si>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</si>
  <si>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</si>
  <si>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</si>
  <si>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</si>
  <si>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</si>
  <si>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</si>
  <si>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</si>
  <si>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</si>
  <si>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</si>
  <si>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</si>
  <si>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</si>
  <si>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</si>
  <si>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</si>
  <si>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</si>
  <si>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</si>
  <si>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</si>
  <si>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</si>
  <si>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</si>
  <si>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</si>
  <si>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</si>
  <si>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</si>
  <si>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</si>
  <si>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</si>
  <si>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</si>
  <si>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</si>
  <si>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</si>
  <si>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</si>
  <si>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</si>
  <si>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</si>
  <si>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</si>
  <si>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</si>
  <si>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</si>
  <si>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</si>
  <si>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</si>
  <si>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</si>
  <si>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</si>
  <si>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</si>
  <si>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</si>
  <si>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</si>
  <si>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</si>
  <si>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</si>
  <si>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</si>
  <si>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</si>
  <si>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</si>
  <si>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</si>
  <si>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</si>
  <si>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</si>
  <si>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</si>
  <si>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</si>
  <si>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</si>
  <si>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</si>
  <si>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</si>
  <si>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</si>
  <si>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</si>
  <si>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</si>
  <si>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</si>
  <si>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</si>
  <si>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</si>
  <si>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</si>
  <si>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</si>
  <si>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</si>
  <si>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</si>
  <si>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</si>
  <si>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</si>
  <si>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</si>
  <si>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</si>
  <si>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</si>
  <si>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</si>
  <si>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</si>
  <si>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</si>
  <si>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</si>
  <si>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</si>
  <si>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</si>
  <si>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</si>
  <si>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</si>
  <si>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</si>
  <si>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</si>
  <si>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</si>
  <si>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</si>
  <si>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</si>
  <si>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</si>
  <si>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</si>
  <si>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</si>
  <si>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</si>
  <si>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</si>
  <si>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</si>
  <si>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</si>
  <si>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</si>
  <si>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</si>
  <si>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</si>
  <si>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</si>
  <si>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</si>
  <si>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</si>
  <si>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</si>
  <si>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</si>
  <si>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</si>
  <si>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</si>
  <si>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</si>
  <si>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</si>
  <si>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</si>
  <si>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</si>
  <si>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</si>
  <si>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</si>
  <si>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</si>
  <si>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</si>
  <si>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</si>
  <si>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</si>
  <si>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</si>
  <si>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</si>
  <si>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</si>
  <si>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</si>
  <si>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</si>
  <si>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</si>
  <si>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</si>
  <si>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</si>
  <si>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</si>
  <si>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</si>
  <si>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</si>
  <si>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</si>
  <si>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</si>
  <si>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</si>
  <si>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</si>
  <si>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</si>
  <si>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</si>
  <si>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</si>
  <si>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</si>
  <si>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</si>
  <si>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</si>
  <si>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</si>
  <si>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</si>
  <si>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</si>
  <si>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</si>
  <si>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</si>
  <si>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</si>
  <si>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</si>
  <si>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</si>
  <si>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</si>
  <si>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</si>
  <si>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</si>
  <si>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</si>
  <si>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</si>
  <si>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</si>
  <si>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</si>
  <si>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</si>
  <si>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</si>
  <si>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</si>
  <si>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</si>
  <si>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</si>
  <si>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</si>
  <si>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</si>
  <si>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</si>
  <si>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</si>
  <si>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</si>
  <si>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</si>
  <si>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</si>
  <si>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</si>
  <si>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</si>
  <si>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</si>
  <si>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</si>
  <si>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</si>
  <si>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</si>
  <si>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</si>
  <si>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</si>
  <si>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</si>
  <si>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</si>
  <si>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</si>
  <si>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</si>
  <si>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</si>
  <si>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</si>
  <si>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</si>
  <si>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</si>
  <si>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</si>
  <si>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</si>
  <si>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</si>
  <si>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</si>
  <si>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</si>
  <si>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</si>
  <si>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</si>
  <si>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</si>
  <si>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</si>
  <si>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</si>
  <si>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</si>
  <si>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</si>
  <si>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</si>
  <si>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</si>
  <si>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</si>
  <si>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</si>
  <si>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</si>
  <si>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</si>
  <si>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</si>
  <si>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</si>
  <si>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</si>
  <si>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</si>
  <si>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</si>
  <si>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</si>
  <si>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</si>
  <si>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</si>
  <si>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</si>
  <si>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</si>
  <si>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</si>
  <si>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</si>
  <si>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</si>
  <si>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</si>
  <si>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</si>
  <si>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</si>
  <si>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</si>
  <si>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</si>
  <si>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</si>
  <si>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</si>
  <si>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</si>
  <si>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</si>
  <si>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</si>
  <si>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</si>
  <si>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</si>
  <si>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</si>
  <si>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</si>
  <si>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</si>
  <si>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</si>
  <si>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</si>
  <si>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</si>
  <si>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</si>
  <si>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</si>
  <si>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</si>
  <si>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</si>
  <si>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</si>
  <si>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</si>
  <si>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</si>
  <si>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</si>
  <si>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</si>
  <si>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</si>
  <si>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</si>
  <si>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</si>
  <si>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</si>
  <si>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</si>
  <si>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</si>
  <si>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</si>
  <si>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</si>
  <si>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</si>
  <si>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</si>
  <si>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</si>
  <si>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</si>
  <si>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</si>
  <si>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</si>
  <si>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</si>
  <si>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</si>
  <si>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</si>
  <si>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</si>
  <si>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</si>
  <si>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</si>
  <si>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</si>
  <si>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</si>
  <si>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</si>
  <si>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</si>
  <si>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</si>
  <si>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</si>
  <si>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</si>
  <si>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</si>
  <si>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</si>
  <si>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</si>
  <si>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</si>
  <si>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</si>
  <si>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</si>
  <si>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</si>
  <si>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</si>
  <si>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</si>
  <si>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</si>
  <si>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</si>
  <si>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</si>
  <si>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</si>
  <si>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</si>
  <si>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</si>
  <si>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</si>
  <si>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</si>
  <si>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</si>
  <si>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</si>
  <si>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</si>
  <si>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</si>
  <si>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</si>
  <si>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</si>
  <si>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</si>
  <si>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</si>
  <si>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</si>
  <si>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</si>
  <si>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</si>
  <si>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</si>
  <si>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</si>
  <si>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</si>
  <si>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</si>
  <si>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</si>
  <si>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</si>
  <si>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</si>
  <si>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</si>
  <si>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</si>
  <si>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</si>
  <si>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</si>
  <si>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</si>
  <si>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</si>
  <si>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</si>
  <si>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</si>
  <si>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</si>
  <si>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</si>
  <si>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</si>
  <si>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</si>
  <si>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</si>
  <si>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</si>
  <si>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</si>
  <si>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</si>
  <si>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</si>
  <si>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</si>
  <si>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</si>
  <si>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</si>
  <si>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</si>
  <si>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</si>
  <si>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</si>
  <si>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</si>
  <si>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</si>
  <si>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</si>
  <si>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</si>
  <si>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</si>
  <si>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</si>
  <si>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</si>
  <si>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</si>
  <si>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</si>
  <si>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</si>
  <si>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</si>
  <si>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</si>
  <si>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</si>
  <si>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</si>
  <si>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</si>
  <si>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</si>
  <si>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</si>
  <si>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</si>
  <si>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</si>
  <si>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</si>
  <si>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</si>
  <si>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</si>
  <si>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</si>
  <si>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</si>
  <si>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</si>
  <si>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</si>
  <si>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</si>
  <si>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</si>
  <si>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</si>
  <si>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</si>
  <si>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</si>
  <si>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</si>
  <si>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</si>
  <si>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</si>
  <si>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</si>
  <si>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</si>
  <si>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</si>
  <si>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</si>
  <si>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</si>
  <si>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</si>
  <si>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</si>
  <si>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</si>
  <si>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</si>
  <si>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</si>
  <si>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</si>
  <si>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</si>
  <si>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</si>
  <si>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</si>
  <si>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</si>
  <si>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</si>
  <si>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</si>
  <si>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</si>
  <si>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</si>
  <si>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</si>
  <si>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</si>
  <si>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</si>
  <si>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</si>
  <si>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</si>
  <si>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</si>
  <si>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</si>
  <si>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</si>
  <si>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</si>
  <si>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</si>
  <si>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</si>
  <si>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</si>
  <si>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</si>
  <si>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</si>
  <si>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</si>
  <si>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</si>
  <si>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</si>
  <si>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</si>
  <si>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</si>
  <si>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</si>
  <si>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</si>
  <si>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</si>
  <si>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</si>
  <si>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</si>
  <si>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</si>
  <si>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</si>
  <si>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</si>
  <si>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</si>
  <si>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</si>
  <si>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</si>
  <si>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</si>
  <si>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</si>
  <si>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</si>
  <si>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</si>
  <si>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</si>
  <si>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</si>
  <si>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</si>
  <si>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</si>
  <si>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</si>
  <si>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</si>
  <si>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</si>
  <si>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</si>
  <si>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</si>
  <si>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</si>
  <si>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</si>
  <si>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</si>
  <si>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</si>
  <si>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</si>
  <si>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</si>
  <si>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</si>
  <si>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</si>
  <si>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</si>
  <si>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</si>
  <si>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</si>
  <si>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</si>
  <si>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</si>
  <si>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</si>
  <si>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</si>
  <si>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</si>
  <si>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</si>
  <si>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</si>
  <si>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</si>
  <si>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</si>
  <si>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</si>
  <si>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</si>
  <si>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</si>
  <si>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</si>
  <si>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</si>
  <si>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</si>
  <si>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</si>
  <si>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</si>
  <si>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</si>
  <si>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</si>
  <si>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</si>
  <si>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</si>
  <si>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</si>
  <si>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</si>
  <si>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</si>
  <si>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</si>
  <si>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</si>
  <si>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</si>
  <si>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</si>
  <si>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</si>
  <si>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</si>
  <si>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</si>
  <si>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</si>
  <si>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</si>
  <si>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</si>
  <si>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</si>
  <si>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</si>
  <si>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</si>
  <si>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</si>
  <si>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</si>
  <si>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</si>
  <si>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</si>
  <si>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</si>
  <si>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</si>
  <si>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</si>
  <si>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</si>
  <si>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</si>
  <si>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</si>
  <si>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</si>
  <si>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</si>
  <si>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</si>
  <si>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</si>
  <si>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</si>
  <si>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</si>
  <si>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</si>
  <si>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</si>
  <si>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</si>
  <si>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</si>
  <si>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</si>
  <si>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</si>
  <si>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</si>
  <si>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</si>
  <si>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</si>
  <si>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</si>
  <si>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</si>
  <si>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</si>
  <si>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</si>
  <si>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</si>
  <si>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</si>
  <si>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</si>
  <si>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</si>
  <si>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</si>
  <si>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</si>
  <si>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</si>
  <si>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</si>
  <si>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</si>
  <si>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</si>
  <si>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</si>
  <si>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</si>
  <si>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</si>
  <si>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</si>
  <si>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</si>
  <si>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</si>
  <si>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</si>
  <si>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</si>
  <si>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</si>
  <si>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</si>
  <si>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</si>
  <si>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</si>
  <si>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</si>
  <si>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</si>
  <si>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</si>
  <si>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</si>
  <si>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</si>
  <si>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</si>
  <si>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</si>
  <si>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</si>
  <si>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</si>
  <si>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</si>
  <si>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</si>
  <si>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</si>
  <si>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</si>
  <si>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</si>
  <si>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</si>
  <si>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</si>
  <si>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</si>
  <si>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</si>
  <si>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</si>
  <si>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</si>
  <si>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</si>
  <si>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</si>
  <si>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</si>
  <si>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</si>
  <si>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</si>
  <si>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</si>
  <si>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</si>
  <si>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</si>
  <si>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</si>
  <si>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</si>
  <si>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</si>
  <si>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</si>
  <si>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</si>
  <si>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</si>
  <si>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</si>
  <si>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</si>
  <si>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</si>
  <si>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</si>
  <si>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</si>
  <si>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</si>
  <si>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</si>
  <si>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</si>
  <si>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</si>
  <si>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</si>
  <si>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</si>
  <si>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</si>
  <si>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</si>
  <si>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</si>
  <si>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</si>
  <si>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</si>
  <si>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</si>
  <si>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</si>
  <si>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</si>
  <si>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</si>
  <si>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</si>
  <si>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</si>
  <si>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</si>
  <si>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</si>
  <si>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</si>
  <si>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</si>
  <si>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</si>
  <si>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</si>
  <si>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</si>
  <si>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</si>
  <si>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</si>
  <si>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</si>
  <si>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</si>
  <si>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</si>
  <si>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</si>
  <si>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</si>
  <si>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</si>
  <si>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</si>
  <si>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</si>
  <si>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</si>
  <si>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</si>
  <si>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</si>
  <si>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</si>
  <si>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</si>
  <si>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</si>
  <si>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</si>
  <si>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</si>
  <si>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</si>
  <si>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</si>
  <si>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</si>
  <si>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</si>
  <si>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</si>
  <si>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</si>
  <si>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</si>
  <si>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</si>
  <si>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</si>
  <si>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</si>
  <si>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</si>
  <si>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</si>
  <si>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</si>
  <si>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</si>
  <si>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</si>
  <si>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</si>
  <si>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</si>
  <si>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</si>
  <si>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</si>
  <si>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</si>
  <si>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</si>
  <si>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</si>
  <si>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</si>
  <si>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</si>
  <si>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</si>
  <si>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</si>
  <si>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</si>
  <si>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</si>
  <si>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</si>
  <si>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</si>
  <si>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</si>
  <si>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</si>
  <si>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</si>
  <si>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</si>
  <si>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</si>
  <si>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</si>
  <si>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</si>
  <si>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</si>
  <si>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</si>
  <si>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</si>
  <si>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</si>
  <si>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</si>
  <si>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</si>
  <si>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</si>
  <si>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</si>
  <si>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</si>
  <si>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</si>
  <si>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</si>
  <si>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</si>
  <si>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</si>
  <si>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</si>
  <si>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</si>
  <si>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</si>
  <si>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</si>
  <si>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</si>
  <si>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</si>
  <si>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</si>
  <si>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</si>
  <si>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</si>
  <si>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</si>
  <si>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</si>
  <si>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</si>
  <si>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</si>
  <si>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</si>
  <si>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</si>
  <si>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</si>
  <si>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</si>
  <si>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</si>
  <si>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</si>
  <si>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</si>
  <si>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</si>
  <si>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</si>
  <si>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</si>
  <si>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</si>
  <si>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</si>
  <si>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</si>
  <si>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</si>
  <si>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</si>
  <si>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</si>
  <si>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</si>
  <si>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</si>
  <si>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</si>
  <si>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</si>
  <si>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</si>
  <si>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</si>
  <si>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</si>
  <si>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</si>
  <si>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</si>
  <si>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</si>
  <si>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</si>
  <si>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</si>
  <si>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</si>
  <si>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</si>
  <si>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</si>
  <si>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</si>
  <si>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</si>
  <si>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</si>
  <si>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</si>
  <si>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</si>
  <si>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</si>
  <si>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</si>
  <si>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</si>
  <si>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</si>
  <si>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</si>
  <si>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</si>
  <si>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</si>
  <si>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</si>
  <si>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</si>
  <si>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</si>
  <si>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</si>
  <si>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</si>
  <si>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</si>
  <si>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</si>
  <si>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</si>
  <si>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</si>
  <si>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</si>
  <si>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</si>
  <si>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</si>
  <si>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</si>
  <si>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</si>
  <si>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</si>
  <si>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</si>
  <si>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</si>
  <si>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</si>
  <si>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</si>
  <si>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</si>
  <si>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</si>
  <si>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</si>
  <si>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</si>
  <si>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</si>
  <si>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</si>
  <si>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</si>
  <si>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</si>
  <si>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</si>
  <si>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</si>
  <si>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</si>
  <si>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</si>
  <si>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</si>
  <si>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</si>
  <si>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</si>
  <si>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</si>
  <si>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</si>
  <si>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</si>
  <si>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</si>
  <si>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</si>
  <si>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</si>
  <si>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</si>
  <si>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</si>
  <si>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</si>
  <si>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</si>
  <si>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</si>
  <si>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</si>
  <si>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</si>
  <si>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</si>
  <si>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</si>
  <si>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</si>
  <si>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</si>
  <si>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</si>
  <si>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</si>
  <si>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</si>
  <si>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</si>
  <si>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</si>
  <si>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</si>
  <si>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</si>
  <si>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</si>
  <si>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</si>
  <si>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</si>
  <si>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</si>
  <si>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</si>
  <si>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</si>
  <si>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</si>
  <si>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</si>
  <si>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</si>
  <si>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</si>
  <si>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</si>
  <si>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</si>
  <si>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</si>
  <si>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</si>
  <si>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</si>
  <si>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</si>
  <si>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</si>
  <si>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</si>
  <si>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</si>
  <si>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</si>
  <si>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</si>
  <si>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</si>
  <si>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</si>
  <si>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</si>
  <si>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</si>
  <si>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</si>
  <si>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</si>
  <si>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</si>
  <si>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</si>
  <si>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</si>
  <si>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</si>
  <si>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</si>
  <si>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</si>
  <si>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</si>
  <si>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</si>
  <si>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</si>
  <si>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</si>
  <si>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</si>
  <si>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</si>
  <si>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</si>
  <si>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</si>
  <si>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</si>
  <si>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</si>
  <si>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</si>
  <si>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</si>
  <si>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</si>
  <si>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</si>
  <si>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</si>
  <si>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</si>
  <si>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</si>
  <si>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</si>
  <si>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</si>
  <si>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</si>
  <si>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</si>
  <si>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</si>
  <si>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</si>
  <si>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</si>
  <si>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</si>
  <si>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</si>
  <si>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</si>
  <si>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</si>
  <si>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</si>
  <si>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</si>
  <si>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</si>
  <si>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</si>
  <si>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</si>
  <si>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</si>
  <si>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</si>
  <si>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</si>
  <si>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</si>
  <si>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</si>
  <si>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</si>
  <si>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</si>
  <si>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</si>
  <si>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</si>
  <si>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</si>
  <si>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</si>
  <si>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</si>
  <si>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</si>
  <si>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</si>
  <si>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</si>
  <si>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</si>
  <si>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</si>
  <si>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</si>
  <si>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</si>
  <si>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</si>
  <si>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</si>
  <si>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</si>
  <si>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</si>
  <si>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</si>
  <si>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</si>
  <si>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</si>
  <si>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</si>
  <si>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</si>
  <si>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</si>
  <si>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</si>
  <si>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</si>
  <si>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</si>
  <si>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</si>
  <si>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</si>
  <si>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</si>
  <si>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</si>
  <si>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</si>
  <si>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</si>
  <si>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</si>
  <si>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</si>
  <si>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</si>
  <si>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</si>
  <si>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</si>
  <si>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</si>
  <si>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</si>
  <si>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</si>
  <si>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</si>
  <si>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</si>
  <si>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</si>
  <si>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</si>
  <si>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</si>
  <si>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</si>
  <si>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</si>
  <si>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</si>
  <si>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</si>
  <si>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</si>
  <si>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</si>
  <si>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</si>
  <si>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</si>
  <si>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</si>
  <si>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</si>
  <si>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</si>
  <si>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</si>
  <si>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</si>
  <si>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</si>
  <si>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</si>
  <si>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</si>
  <si>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</si>
  <si>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</si>
  <si>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</si>
  <si>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</si>
  <si>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</si>
  <si>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</si>
  <si>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</si>
  <si>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</si>
  <si>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</si>
  <si>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</si>
  <si>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</si>
  <si>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</si>
  <si>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</si>
  <si>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</si>
  <si>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</si>
  <si>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</si>
  <si>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</si>
  <si>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</si>
  <si>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</si>
  <si>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</si>
  <si>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</si>
  <si>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</si>
  <si>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</si>
  <si>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</si>
  <si>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</si>
  <si>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</si>
  <si>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</si>
  <si>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</si>
  <si>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</si>
  <si>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</si>
  <si>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</si>
  <si>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</si>
  <si>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</si>
  <si>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</si>
  <si>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</si>
  <si>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</si>
  <si>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</si>
  <si>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</si>
  <si>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</si>
  <si>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</si>
  <si>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</si>
  <si>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</si>
  <si>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</si>
  <si>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</si>
  <si>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</si>
  <si>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</si>
  <si>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</si>
  <si>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</si>
  <si>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</si>
  <si>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</si>
  <si>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</si>
  <si>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</si>
  <si>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</si>
  <si>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</si>
  <si>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</si>
  <si>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</si>
  <si>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</si>
  <si>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</si>
  <si>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</si>
  <si>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</si>
  <si>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</si>
  <si>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</si>
  <si>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</si>
  <si>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</si>
  <si>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</si>
  <si>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</si>
  <si>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</si>
  <si>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</si>
  <si>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</si>
  <si>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</si>
  <si>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</si>
  <si>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</si>
  <si>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</si>
  <si>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</si>
  <si>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</si>
  <si>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</si>
  <si>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</si>
  <si>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</si>
  <si>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</si>
  <si>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</si>
  <si>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</si>
  <si>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</si>
  <si>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</si>
  <si>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</si>
  <si>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</si>
  <si>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</si>
  <si>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</si>
  <si>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</si>
  <si>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</si>
  <si>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</si>
  <si>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</si>
  <si>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</si>
  <si>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</si>
  <si>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</si>
  <si>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</si>
  <si>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</si>
  <si>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</si>
  <si>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</si>
  <si>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</si>
  <si>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</si>
  <si>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</si>
  <si>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</si>
  <si>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</si>
  <si>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</si>
  <si>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</si>
  <si>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</si>
  <si>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</si>
  <si>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</si>
  <si>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</si>
  <si>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</si>
  <si>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</si>
  <si>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</si>
  <si>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</si>
  <si>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</si>
  <si>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</si>
  <si>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</si>
  <si>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</si>
  <si>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</si>
  <si>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</si>
  <si>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</si>
  <si>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</si>
  <si>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</si>
  <si>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</si>
  <si>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</si>
  <si>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</si>
  <si>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</si>
  <si>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</si>
  <si>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</si>
  <si>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</si>
  <si>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</si>
  <si>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</si>
  <si>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</si>
  <si>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</si>
  <si>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</si>
  <si>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</si>
  <si>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</si>
  <si>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</si>
  <si>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</si>
  <si>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</si>
  <si>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</si>
  <si>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</si>
  <si>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</si>
  <si>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</si>
  <si>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</si>
  <si>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</si>
  <si>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</si>
  <si>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</si>
  <si>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</si>
  <si>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</si>
  <si>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</si>
  <si>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</si>
  <si>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</si>
  <si>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</si>
  <si>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</si>
  <si>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</si>
  <si>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</si>
  <si>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</si>
  <si>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</si>
  <si>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</si>
  <si>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</si>
  <si>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</si>
  <si>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</si>
  <si>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</si>
  <si>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</si>
  <si>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</si>
  <si>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</si>
  <si>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</si>
  <si>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</si>
  <si>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</si>
  <si>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</si>
  <si>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</si>
  <si>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</si>
  <si>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</si>
  <si>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</si>
  <si>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</si>
  <si>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</si>
  <si>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</si>
  <si>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</si>
  <si>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</si>
  <si>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</si>
  <si>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</si>
  <si>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</si>
  <si>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</si>
  <si>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</si>
  <si>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</si>
  <si>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</si>
  <si>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</si>
  <si>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</si>
  <si>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</si>
  <si>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</si>
  <si>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</si>
  <si>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</si>
  <si>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</si>
  <si>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</si>
  <si>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</si>
  <si>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</si>
  <si>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</si>
  <si>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</si>
  <si>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</si>
  <si>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</si>
  <si>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</si>
  <si>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</si>
  <si>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</si>
  <si>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</si>
  <si>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</si>
  <si>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</si>
  <si>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</si>
  <si>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</si>
  <si>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</si>
  <si>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</si>
  <si>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</si>
  <si>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</si>
  <si>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</si>
  <si>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</si>
  <si>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</si>
  <si>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</si>
  <si>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</si>
  <si>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</si>
  <si>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</si>
  <si>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</si>
  <si>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</si>
  <si>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</si>
  <si>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</si>
  <si>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</si>
  <si>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</si>
  <si>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</si>
  <si>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</si>
  <si>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</si>
  <si>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</si>
  <si>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</si>
  <si>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</si>
  <si>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</si>
  <si>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</si>
  <si>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</si>
  <si>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</si>
  <si>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</si>
  <si>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</si>
  <si>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</si>
  <si>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</si>
  <si>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</si>
  <si>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</si>
  <si>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</si>
  <si>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</si>
  <si>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</si>
  <si>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</si>
  <si>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</si>
  <si>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</si>
  <si>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</si>
  <si>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</si>
  <si>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</si>
  <si>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</si>
  <si>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</si>
  <si>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</si>
  <si>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</si>
  <si>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</si>
  <si>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</si>
  <si>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</si>
  <si>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</si>
  <si>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</si>
  <si>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</si>
  <si>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</si>
  <si>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</si>
  <si>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</si>
  <si>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</si>
  <si>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</si>
  <si>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</si>
  <si>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</si>
  <si>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</si>
  <si>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</si>
  <si>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</si>
  <si>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</si>
  <si>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</si>
  <si>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</si>
  <si>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</si>
  <si>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</si>
  <si>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</si>
  <si>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</si>
  <si>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</si>
  <si>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</si>
  <si>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</si>
  <si>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</si>
  <si>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</si>
  <si>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</si>
  <si>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</si>
  <si>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</si>
  <si>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</si>
  <si>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</si>
  <si>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</si>
  <si>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</si>
  <si>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</si>
  <si>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</si>
  <si>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</si>
  <si>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</si>
  <si>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</si>
  <si>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</si>
  <si>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</si>
  <si>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</si>
  <si>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</si>
  <si>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</si>
  <si>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</si>
  <si>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</si>
  <si>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</si>
  <si>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</si>
  <si>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</si>
  <si>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</si>
  <si>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</si>
  <si>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</si>
  <si>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</si>
  <si>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</si>
  <si>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</si>
  <si>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</si>
  <si>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</si>
  <si>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</si>
  <si>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</si>
  <si>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</si>
  <si>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</si>
  <si>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</si>
  <si>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</si>
  <si>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</si>
  <si>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</si>
  <si>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</si>
  <si>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</si>
  <si>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</si>
  <si>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</si>
  <si>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</si>
  <si>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</si>
  <si>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</si>
  <si>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</si>
  <si>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</si>
  <si>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</si>
  <si>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</si>
  <si>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</si>
  <si>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</si>
  <si>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</si>
  <si>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</si>
  <si>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</si>
  <si>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</si>
  <si>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</si>
  <si>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</si>
  <si>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</si>
  <si>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</si>
  <si>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</si>
  <si>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</si>
  <si>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</si>
  <si>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</si>
  <si>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</si>
  <si>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</si>
  <si>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</si>
  <si>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</si>
  <si>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</si>
  <si>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</si>
  <si>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</si>
  <si>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</si>
  <si>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</si>
  <si>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</si>
  <si>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</si>
  <si>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</si>
  <si>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</si>
  <si>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</si>
  <si>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</si>
  <si>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</si>
  <si>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</si>
  <si>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</si>
  <si>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</si>
  <si>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</si>
  <si>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</si>
  <si>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</si>
  <si>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</si>
  <si>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</si>
  <si>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</si>
  <si>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</si>
  <si>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</si>
  <si>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</si>
  <si>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</si>
  <si>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</si>
  <si>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</si>
  <si>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</si>
  <si>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</si>
  <si>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</si>
  <si>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</si>
  <si>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</si>
  <si>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</si>
  <si>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</si>
  <si>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</si>
  <si>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</si>
  <si>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</si>
  <si>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</si>
  <si>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</si>
  <si>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</si>
  <si>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</si>
  <si>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</si>
  <si>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</si>
  <si>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</si>
  <si>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</si>
  <si>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</si>
  <si>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</si>
  <si>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</si>
  <si>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</si>
  <si>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</si>
  <si>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</si>
  <si>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</si>
  <si>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</si>
  <si>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</si>
  <si>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</si>
  <si>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</si>
  <si>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</si>
  <si>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</si>
  <si>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</si>
  <si>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</si>
  <si>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</si>
  <si>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</si>
  <si>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</si>
  <si>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</si>
  <si>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</si>
  <si>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</si>
  <si>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</si>
  <si>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</si>
  <si>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</si>
  <si>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</si>
  <si>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</si>
  <si>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</si>
  <si>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</si>
  <si>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</si>
  <si>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</si>
  <si>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</si>
  <si>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</si>
  <si>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</si>
  <si>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</si>
  <si>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</si>
  <si>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</si>
  <si>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</si>
  <si>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</si>
  <si>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</si>
  <si>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</si>
  <si>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</si>
  <si>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</si>
  <si>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</si>
  <si>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</si>
  <si>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</si>
  <si>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</si>
  <si>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</si>
  <si>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</si>
  <si>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</si>
  <si>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</si>
  <si>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</si>
  <si>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</si>
  <si>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</si>
  <si>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</si>
  <si>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</si>
  <si>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</si>
  <si>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</si>
  <si>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</si>
  <si>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</si>
  <si>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</si>
  <si>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</si>
  <si>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</si>
  <si>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</si>
  <si>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</si>
  <si>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</si>
  <si>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</si>
  <si>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</si>
  <si>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</si>
  <si>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</si>
  <si>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</si>
  <si>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</si>
  <si>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</si>
  <si>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</si>
  <si>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</si>
  <si>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</si>
  <si>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</si>
  <si>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</si>
  <si>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</si>
  <si>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</si>
  <si>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</si>
  <si>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</si>
  <si>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</si>
  <si>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</si>
  <si>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</si>
  <si>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</si>
  <si>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</si>
  <si>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</si>
  <si>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</si>
  <si>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</si>
  <si>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</si>
  <si>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r>
      <rPr>
        <b/>
        <sz val="14.5"/>
        <rFont val="Arial"/>
        <family val="2"/>
      </rPr>
      <t>ENGINEER'S ESTIMATE</t>
    </r>
  </si>
  <si>
    <r>
      <rPr>
        <b/>
        <sz val="10"/>
        <rFont val="Arial"/>
        <family val="2"/>
      </rPr>
      <t>FLORIDA DEPARTMENT OF TRANSPORTATION DISTRICT 7</t>
    </r>
  </si>
  <si>
    <r>
      <rPr>
        <b/>
        <sz val="8.5"/>
        <rFont val="Arial"/>
        <family val="2"/>
      </rPr>
      <t>PROJECT DESCRIPTION:</t>
    </r>
  </si>
  <si>
    <r>
      <rPr>
        <b/>
        <sz val="8.5"/>
        <rFont val="Arial"/>
        <family val="2"/>
      </rPr>
      <t>FINANCIAL PROJECT ID # :</t>
    </r>
  </si>
  <si>
    <r>
      <rPr>
        <sz val="8"/>
        <rFont val="Arial"/>
        <family val="2"/>
      </rPr>
      <t xml:space="preserve">DBPB Task 30:
</t>
    </r>
    <r>
      <rPr>
        <sz val="8"/>
        <rFont val="Arial"/>
        <family val="2"/>
      </rPr>
      <t>I-175 On-Ramp at 4th Street S.</t>
    </r>
  </si>
  <si>
    <r>
      <rPr>
        <b/>
        <sz val="8.5"/>
        <rFont val="Arial"/>
        <family val="2"/>
      </rPr>
      <t>PAY ITEM SPEC YEAR:</t>
    </r>
  </si>
  <si>
    <r>
      <rPr>
        <sz val="8.5"/>
        <rFont val="Arial"/>
        <family val="2"/>
      </rPr>
      <t>July 2015</t>
    </r>
  </si>
  <si>
    <r>
      <rPr>
        <b/>
        <sz val="8.5"/>
        <rFont val="Arial"/>
        <family val="2"/>
      </rPr>
      <t>SUBMITTAL TYPE:</t>
    </r>
  </si>
  <si>
    <r>
      <rPr>
        <sz val="8.5"/>
        <rFont val="Arial"/>
        <family val="2"/>
      </rPr>
      <t>Final Estimate</t>
    </r>
  </si>
  <si>
    <r>
      <rPr>
        <b/>
        <sz val="8.5"/>
        <rFont val="Arial"/>
        <family val="2"/>
      </rPr>
      <t>COUNTY:</t>
    </r>
  </si>
  <si>
    <r>
      <rPr>
        <sz val="8.5"/>
        <rFont val="Arial"/>
        <family val="2"/>
      </rPr>
      <t>Pinellas</t>
    </r>
  </si>
  <si>
    <r>
      <rPr>
        <b/>
        <sz val="8.5"/>
        <rFont val="Arial"/>
        <family val="2"/>
      </rPr>
      <t>DATE:</t>
    </r>
  </si>
  <si>
    <r>
      <rPr>
        <sz val="8.5"/>
        <rFont val="Arial"/>
        <family val="2"/>
      </rPr>
      <t>November 21, 2016</t>
    </r>
  </si>
  <si>
    <r>
      <rPr>
        <b/>
        <sz val="8.5"/>
        <rFont val="Arial"/>
        <family val="2"/>
      </rPr>
      <t>ENGINEERING CONSULTANT FIRM:</t>
    </r>
  </si>
  <si>
    <r>
      <rPr>
        <sz val="8.5"/>
        <rFont val="Arial"/>
        <family val="2"/>
      </rPr>
      <t>ICON</t>
    </r>
  </si>
  <si>
    <r>
      <rPr>
        <b/>
        <sz val="8.5"/>
        <rFont val="Arial"/>
        <family val="2"/>
      </rPr>
      <t>CONTACT NAME:</t>
    </r>
  </si>
  <si>
    <r>
      <rPr>
        <sz val="8.5"/>
        <rFont val="Arial"/>
        <family val="2"/>
      </rPr>
      <t>Daniel Carnley</t>
    </r>
  </si>
  <si>
    <r>
      <rPr>
        <b/>
        <sz val="8.5"/>
        <rFont val="Arial"/>
        <family val="2"/>
      </rPr>
      <t>PHONE NUMBER:</t>
    </r>
  </si>
  <si>
    <r>
      <rPr>
        <sz val="8.5"/>
        <rFont val="Arial"/>
        <family val="2"/>
      </rPr>
      <t>(813) 962-8689</t>
    </r>
  </si>
  <si>
    <r>
      <rPr>
        <b/>
        <sz val="8.5"/>
        <rFont val="Arial"/>
        <family val="2"/>
      </rPr>
      <t>FILE VERSION:</t>
    </r>
  </si>
  <si>
    <r>
      <rPr>
        <sz val="8.5"/>
        <rFont val="Arial"/>
        <family val="2"/>
      </rPr>
      <t>EE_03-15_Rev23</t>
    </r>
  </si>
  <si>
    <r>
      <rPr>
        <b/>
        <sz val="8.5"/>
        <rFont val="Arial"/>
        <family val="2"/>
      </rPr>
      <t>PAGE NUMBER:</t>
    </r>
  </si>
  <si>
    <r>
      <rPr>
        <sz val="8.5"/>
        <rFont val="Arial"/>
        <family val="2"/>
      </rPr>
      <t>1 of 5</t>
    </r>
  </si>
  <si>
    <r>
      <rPr>
        <b/>
        <sz val="11.5"/>
        <rFont val="Arial"/>
        <family val="2"/>
      </rPr>
      <t>COMPONENT GROUPS</t>
    </r>
  </si>
  <si>
    <r>
      <rPr>
        <sz val="11.5"/>
        <rFont val="Arial"/>
        <family val="2"/>
      </rPr>
      <t>100 - STRUCTURES</t>
    </r>
  </si>
  <si>
    <r>
      <rPr>
        <i/>
        <sz val="11.5"/>
        <rFont val="Arial"/>
        <family val="2"/>
      </rPr>
      <t>NOT USED</t>
    </r>
  </si>
  <si>
    <r>
      <rPr>
        <sz val="11.5"/>
        <rFont val="Arial"/>
        <family val="2"/>
      </rPr>
      <t>200 - ROADWAY</t>
    </r>
  </si>
  <si>
    <r>
      <rPr>
        <sz val="11.5"/>
        <rFont val="Arial"/>
        <family val="2"/>
      </rPr>
      <t>300 - SIGNING &amp; PAVEMENT MARKINGS</t>
    </r>
  </si>
  <si>
    <r>
      <rPr>
        <sz val="11.5"/>
        <rFont val="Arial"/>
        <family val="2"/>
      </rPr>
      <t>400 - LIGHTING</t>
    </r>
  </si>
  <si>
    <r>
      <rPr>
        <sz val="11.5"/>
        <rFont val="Arial"/>
        <family val="2"/>
      </rPr>
      <t>500 - SIGNALIZATION</t>
    </r>
  </si>
  <si>
    <r>
      <rPr>
        <sz val="11.5"/>
        <rFont val="Arial"/>
        <family val="2"/>
      </rPr>
      <t>550 - ITS</t>
    </r>
  </si>
  <si>
    <r>
      <rPr>
        <sz val="11.5"/>
        <rFont val="Arial"/>
        <family val="2"/>
      </rPr>
      <t>600 - LANDSCAPE / PERIPHERALS</t>
    </r>
  </si>
  <si>
    <r>
      <rPr>
        <sz val="11.5"/>
        <rFont val="Arial"/>
        <family val="2"/>
      </rPr>
      <t>700 - UTILITIES</t>
    </r>
  </si>
  <si>
    <r>
      <rPr>
        <sz val="11.5"/>
        <rFont val="Arial"/>
        <family val="2"/>
      </rPr>
      <t>800 - ARCHITECTURAL</t>
    </r>
  </si>
  <si>
    <r>
      <rPr>
        <sz val="11.5"/>
        <rFont val="Arial"/>
        <family val="2"/>
      </rPr>
      <t>900 - MASS TRANSIT</t>
    </r>
  </si>
  <si>
    <r>
      <rPr>
        <sz val="11.5"/>
        <rFont val="Arial"/>
        <family val="2"/>
      </rPr>
      <t>1000 - INVALID &amp; OTHER ITEMS</t>
    </r>
  </si>
  <si>
    <r>
      <rPr>
        <b/>
        <i/>
        <sz val="11.5"/>
        <rFont val="Arial"/>
        <family val="2"/>
      </rPr>
      <t>COMPONENT SUB-TOTAL</t>
    </r>
  </si>
  <si>
    <r>
      <rPr>
        <sz val="11.5"/>
        <rFont val="Arial"/>
        <family val="2"/>
      </rPr>
      <t>(102-1) MOT (Maintenance of Traffic)</t>
    </r>
  </si>
  <si>
    <r>
      <rPr>
        <sz val="11.5"/>
        <rFont val="Arial"/>
        <family val="2"/>
      </rPr>
      <t>(101-1) MOB (Mobilization)</t>
    </r>
  </si>
  <si>
    <r>
      <rPr>
        <b/>
        <i/>
        <sz val="11.5"/>
        <rFont val="Arial"/>
        <family val="2"/>
      </rPr>
      <t>SUB-TOTAL</t>
    </r>
  </si>
  <si>
    <r>
      <rPr>
        <sz val="11.5"/>
        <rFont val="Arial"/>
        <family val="2"/>
      </rPr>
      <t>Design Fee (Based on Component Sub-total)</t>
    </r>
  </si>
  <si>
    <r>
      <rPr>
        <sz val="11.5"/>
        <rFont val="Arial"/>
        <family val="2"/>
      </rPr>
      <t>Const. Analysis (Based on Component Sub-total)</t>
    </r>
  </si>
  <si>
    <r>
      <rPr>
        <b/>
        <i/>
        <sz val="13"/>
        <rFont val="Arial"/>
        <family val="2"/>
      </rPr>
      <t>PROJECT GRAND TOTAL</t>
    </r>
  </si>
  <si>
    <t>0101 1</t>
  </si>
  <si>
    <t>0102 1</t>
  </si>
  <si>
    <t>0102 14</t>
  </si>
  <si>
    <t>0102 60</t>
  </si>
  <si>
    <t>0102 71 13</t>
  </si>
  <si>
    <t>0102 71 23</t>
  </si>
  <si>
    <t>BARRIER WALL, TEMPORARY, RELOCATE, LOW PROFILE,
CONCRETE</t>
  </si>
  <si>
    <t>0102 74  1</t>
  </si>
  <si>
    <t>CHANNELIZING DEVICE- TYPES I, II, DI, VP, DRUM, OR LCD</t>
  </si>
  <si>
    <t>0102 74  2</t>
  </si>
  <si>
    <t>CHANNELIZING DEVICE, TYPE III, 6'</t>
  </si>
  <si>
    <t>0102 74  5</t>
  </si>
  <si>
    <t>CHANNELIZING DEVICE- PEDESTRIAN LCD (LONGITUDINAL
CHANNELIZING DEVICE)</t>
  </si>
  <si>
    <t>0102 75  1</t>
  </si>
  <si>
    <t>TEMPORARY SEPARATOR, F&amp;I REMOVE</t>
  </si>
  <si>
    <t>0102 76</t>
  </si>
  <si>
    <t>0102 78</t>
  </si>
  <si>
    <t>0102 99</t>
  </si>
  <si>
    <t>TEMPORARY SIGNALIZATION AND MAINTENANCE, INTERSECTION</t>
  </si>
  <si>
    <t>0104 10  3</t>
  </si>
  <si>
    <t>0104 18</t>
  </si>
  <si>
    <t>0110  2  1</t>
  </si>
  <si>
    <t>0110  3</t>
  </si>
  <si>
    <t>0110  4</t>
  </si>
  <si>
    <t>0120  1</t>
  </si>
  <si>
    <t>0120  6</t>
  </si>
  <si>
    <t>0160  4</t>
  </si>
  <si>
    <t>0162  1 11</t>
  </si>
  <si>
    <t>PREPARED SOIL LAYER, FINISH SOIL LAYER, 6"</t>
  </si>
  <si>
    <t>0327 70  1</t>
  </si>
  <si>
    <t>0334  1 13</t>
  </si>
  <si>
    <t>SUPERPAVE ASPHALTIC CONC, TRAFFIC C</t>
  </si>
  <si>
    <t>0337  7 73</t>
  </si>
  <si>
    <t>ASPHALT CONCRETE FRICTION COURSE,TRAFFIC C, FC-9.5, PG 76-
22, ARB</t>
  </si>
  <si>
    <t>0425  1351</t>
  </si>
  <si>
    <t>INLETS, CURB, TYPE P-5, &lt;10'</t>
  </si>
  <si>
    <t>0425  1361</t>
  </si>
  <si>
    <t>INLETS, CURB, TYPE P-6, &lt;10'</t>
  </si>
  <si>
    <t>0425  2 61</t>
  </si>
  <si>
    <t>PIPE CULVERT,OPTIONAL MATERIAL,OTHER SHAPE-ELIP/ARCH,
24"S/CD</t>
  </si>
  <si>
    <t>0520  1 10</t>
  </si>
  <si>
    <t>0520  2  4</t>
  </si>
  <si>
    <t>0522  1</t>
  </si>
  <si>
    <t>0522  1A</t>
  </si>
  <si>
    <t>0536 73</t>
  </si>
  <si>
    <t>0570  1  2</t>
  </si>
  <si>
    <t>0710 11111</t>
  </si>
  <si>
    <t>PAINTED PAVEMENT  MARKINGS, STANDARD, WHITE, SOLID, 6"</t>
  </si>
  <si>
    <t>0710 11122</t>
  </si>
  <si>
    <t>PAINTED PAVEMENT  MARKINGS, STANDARD, WHITE, SOLID, 8"</t>
  </si>
  <si>
    <t>0710 11123</t>
  </si>
  <si>
    <t>PAINTED PAVEMENT  MARKINGS, STANDARD, WHITE, SOLID FOR
CROSSWALK AND ROUNDABOUT, 12"</t>
  </si>
  <si>
    <t>0710 11124</t>
  </si>
  <si>
    <t>PAINTED PAVEMENT  MARKINGS, STANDARD, WHITE, SOLID FOR
DIAGONAL OR CHEVRON, 18"</t>
  </si>
  <si>
    <t>0710 11125</t>
  </si>
  <si>
    <t>PAINTED PAVEMENT  MARKINGS, STANDARD, WHITE, SOLID FOR
STOP LINE OR CROSSWALK, 24"</t>
  </si>
  <si>
    <t>0710 11131</t>
  </si>
  <si>
    <t>PAINTED PAVEMENT  MARKINGS, STANDARD, WHITE, SKIP, 10-30 OR
3-9 SKIP, 6" WIDE</t>
  </si>
  <si>
    <t>0710 11160</t>
  </si>
  <si>
    <t>PAINTED PAVEMENT  MARKINGS, STANDARD, WHITE, MESSAGE  OR
SYMBOL</t>
  </si>
  <si>
    <t>0710 11170</t>
  </si>
  <si>
    <t>PAINTED PAVEMENT  MARKINGS, STANDARD, WHITE, ARROWS</t>
  </si>
  <si>
    <t>0710 11211</t>
  </si>
  <si>
    <t>PAINTED PAVEMENT  MARKINGS, STANDARD, YELLOW, SOLID, 6"</t>
  </si>
  <si>
    <t>0710 11251</t>
  </si>
  <si>
    <t>PAINTED PAVEMENT  MARKINGS, STANDARD, YELLOW, DOTTED/
GUIDELINE/6-10 GAP EXTENSION, 6"</t>
  </si>
  <si>
    <t>0711 17</t>
  </si>
  <si>
    <t>THERMOPLASTIC, REMOVE EXISTING THERMOPLASTIC PAVEMENT
MARKINGS</t>
  </si>
  <si>
    <t>0700  1 11</t>
  </si>
  <si>
    <t>SINGLE POST SIGN, F&amp;I GROUND MOUNT, UP TO 12 SF</t>
  </si>
  <si>
    <t>0700  1 12</t>
  </si>
  <si>
    <t>SINGLE POST SIGN, F&amp;I GROUND MOUNT, 12-20 SF</t>
  </si>
  <si>
    <t>0700  1 13</t>
  </si>
  <si>
    <t>SINGLE POST SIGN, F&amp;I GROUND MOUNT, 21-30 SF</t>
  </si>
  <si>
    <t>0700  1 60</t>
  </si>
  <si>
    <t>SINGLE POST SIGN, REMOVE</t>
  </si>
  <si>
    <t>0700  2 60</t>
  </si>
  <si>
    <t>MULTI- POST SIGN, F&amp;I GROUND MOUNT, REMOVE</t>
  </si>
  <si>
    <t>0700  3201</t>
  </si>
  <si>
    <t>SIGN PANEL, FURNISH &amp; INSTALL OVERHEAD MOUNT, UP TO 12 SF</t>
  </si>
  <si>
    <t>0700  3501</t>
  </si>
  <si>
    <t>SIGN PANEL, RELOCATE, UP TO 12 SF</t>
  </si>
  <si>
    <t>0700  3601</t>
  </si>
  <si>
    <t>SIGN PANEL, REMOVE, UP TO 12 SF</t>
  </si>
  <si>
    <t>0700  3626</t>
  </si>
  <si>
    <t>SIGN PANEL, REMOVE, 101-200 SF WITH LIGHTING</t>
  </si>
  <si>
    <t>0700  4610</t>
  </si>
  <si>
    <t>OVERHEAD STATIC SIGN STRUCTURE, REMOVE CANTILEVER</t>
  </si>
  <si>
    <t>0700 13 15</t>
  </si>
  <si>
    <t>RETRO-REFLECTIVE SIGN STRIP, F&amp;I, 5'</t>
  </si>
  <si>
    <t>0705 11  3</t>
  </si>
  <si>
    <t>DELINEATOR, FLEXIBLE HIGH VISABILITY MEDIAN</t>
  </si>
  <si>
    <t>0706  3</t>
  </si>
  <si>
    <t>0710 11190</t>
  </si>
  <si>
    <t>PAINTED PAVEMENT  MARKINGS, STANDARD, WHITE, ISLAND NOSE</t>
  </si>
  <si>
    <t>0710 11290</t>
  </si>
  <si>
    <t>PAINTED PAVEMENT  MARKINGS, STANDARD, YELLOW, ISLAND
NOSE</t>
  </si>
  <si>
    <t>0711 11124</t>
  </si>
  <si>
    <t>THERMOPLASTIC, STANDARD, WHITE, SOLID, 18" FOR DIAGONALS
AND CHEVRONS</t>
  </si>
  <si>
    <t>0711 11125</t>
  </si>
  <si>
    <t>THERMOPLASTIC, STANDARD, WHITE, SOLID, 24" FOR STOP LINE AND CROSSWALK</t>
  </si>
  <si>
    <t>0711 11141</t>
  </si>
  <si>
    <t>THERMOPLASTIC, STANDARD, WHITE, 2-4 DOTTED GUIDELINE/ 6-10 GAP EXTENSION,  6"</t>
  </si>
  <si>
    <t>0711 11160</t>
  </si>
  <si>
    <t>THERMOPLASTIC, STANDARD, WHITE, MESSAGE OR SYMBOL</t>
  </si>
  <si>
    <t>0711 11170</t>
  </si>
  <si>
    <t>THERMOPLASTIC, STANDARD, WHITE, ARROW</t>
  </si>
  <si>
    <t>0711 11241</t>
  </si>
  <si>
    <t>THERMOPLASTIC, STANDARD, YELLOW, 2-4 DOTTED GUIDE LINE /6- 10 DOTTED EXTENSION LINE, 6"</t>
  </si>
  <si>
    <t>0711 14123</t>
  </si>
  <si>
    <t>THERMOPLASTIC, PREFORMED, WHITE, SOLID,  12" FOR CROSSWALK</t>
  </si>
  <si>
    <t>0711 14125</t>
  </si>
  <si>
    <t>THERMOPLASTIC, PREFORMED, WHITE, SOLID,  24" FOR CROSSWALK</t>
  </si>
  <si>
    <t>0711 16111</t>
  </si>
  <si>
    <t>THERMOPLASTIC, STANDARD-OTHER SURFACES, WHITE, SOLID, 6"</t>
  </si>
  <si>
    <t>0711 16112</t>
  </si>
  <si>
    <t>THERMOPLASTIC, STANDARD-OTHER SURFACES, WHITE, SOLID, 8"</t>
  </si>
  <si>
    <t>0711 16133</t>
  </si>
  <si>
    <t>THERMOPLASTIC, STANDARD-OTHER SURFACES WHITE, SKIP, 12"- APPROACH TO TOLL PLAZA OR 3-9 LANE DROP</t>
  </si>
  <si>
    <t>0711 16211</t>
  </si>
  <si>
    <t>THERMOPLASTIC, STANDARD-OTHER SURFACES, YELLOW, SOLID, 6"</t>
  </si>
  <si>
    <t>0630  2 11</t>
  </si>
  <si>
    <t>CONDUIT, FURNISH &amp; INSTALL, OPEN TRENCH</t>
  </si>
  <si>
    <t>0630  2 12</t>
  </si>
  <si>
    <t>CONDUIT, FURNISH &amp; INSTALL, DIRECTIONAL BORE</t>
  </si>
  <si>
    <t>0630  2 14</t>
  </si>
  <si>
    <t>CONDUIT, FURNISH &amp; INSTALL, ABOVEGROUND</t>
  </si>
  <si>
    <t>0632  7  1</t>
  </si>
  <si>
    <t>SIGNAL CABLE- NEW OR RECONSTRUCTED INTERSECTION, F&amp;I</t>
  </si>
  <si>
    <t>0632  7  6</t>
  </si>
  <si>
    <t>SIGNAL CABLE, REMOVE- INTERSECTION</t>
  </si>
  <si>
    <t>0635  2 11</t>
  </si>
  <si>
    <t>PULL &amp; SPLICE BOX, F&amp;I, 13" x 24" COVER SIZE</t>
  </si>
  <si>
    <t>0639  1122</t>
  </si>
  <si>
    <t>ELECTRICAL POWER SERVICE, F&amp;I, UNDERGROUND, METER
PURCHASED BY CONTRACTOR</t>
  </si>
  <si>
    <t>0639  1610</t>
  </si>
  <si>
    <t>ELECTRICAL POWER SERVICE, REMOVE OVERHEAD</t>
  </si>
  <si>
    <t>0639  2  1</t>
  </si>
  <si>
    <t>ELECTRICAL SERVICE WIRE</t>
  </si>
  <si>
    <t>0639  2  6</t>
  </si>
  <si>
    <t>ELECTRICAL SERVICE WIRE, REMOVE</t>
  </si>
  <si>
    <t>0641  2 12</t>
  </si>
  <si>
    <t>PRESTRESSED CONCRETE POLE, F&amp;I, TYPE P-II SERVICE POLE</t>
  </si>
  <si>
    <t>0641  2 60</t>
  </si>
  <si>
    <t>PRESTRESSED CONCRETE POLE, COMPLETE POLE REMOVAL-
PEDESTAL/SERVICE POLE</t>
  </si>
  <si>
    <t>0646  1 11</t>
  </si>
  <si>
    <t>ALUMINUM SIGNALS POLE, PEDESTAL</t>
  </si>
  <si>
    <t>0646  1 12</t>
  </si>
  <si>
    <t>ALUMINUM SIGNALS POLE, FURNISH &amp; INSTALL PEDESTRIAN
DETECTOR POST</t>
  </si>
  <si>
    <t>0646  1 60</t>
  </si>
  <si>
    <t>ALUMINUM SIGNALS POLE, REMOVE</t>
  </si>
  <si>
    <t>0650  1 16</t>
  </si>
  <si>
    <t>TRAFFIC SIGNAL, FURNISH &amp; INSTALL ALUMINUM, 4 SECTION, 1 WAY</t>
  </si>
  <si>
    <t>0653  1 11</t>
  </si>
  <si>
    <t>PEDESTRIAN SIGNAL, FURNISH &amp; INSTALL LED COUNTDOWN, 1 WAY</t>
  </si>
  <si>
    <t>0653  1 60</t>
  </si>
  <si>
    <t>PEDESTRIAN SIGNAL, REMOVE PED SIGNAL- POLE/PEDESTAL TO REMAIN</t>
  </si>
  <si>
    <t>0660  1109</t>
  </si>
  <si>
    <t>LOOP DETECTOR INDUCTIVE, F&amp;I, TYPE 9</t>
  </si>
  <si>
    <t>0660  2106</t>
  </si>
  <si>
    <t>LOOP ASSEMBLY, F&amp;I, TYPE F</t>
  </si>
  <si>
    <t>0665  1 11</t>
  </si>
  <si>
    <t>PEDESTRIAN DETECTOR, FURNISH &amp; INSTALL, STANDARD</t>
  </si>
  <si>
    <t>0670  5110</t>
  </si>
  <si>
    <t>TRAFFIC CONTROLLER ASSEMBLY, F&amp;I, NEMA</t>
  </si>
  <si>
    <t>0670  5600</t>
  </si>
  <si>
    <t>TRAFFIC CONTROLLER ASSEMBLY, REMOVE CONTROLLER WITH CABINET</t>
  </si>
  <si>
    <t>SYSTEM AUXILIARIES, F&amp;I, UNINTERRUPTIBLE POWER SOURCE</t>
  </si>
  <si>
    <t>SYSTEM AUXILIARIES, F&amp;I, MODEM</t>
  </si>
  <si>
    <t>0527 2</t>
  </si>
  <si>
    <t>0650  99A</t>
  </si>
  <si>
    <t>SIGNAL HANGER 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</si>
</sst>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6"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sz val="14.5"/>
      <name val="Arial"/>
      <family val="2"/>
    </font>
    <font>
      <b/>
      <sz val="8.5"/>
      <name val="Arial"/>
      <family val="2"/>
    </font>
    <font>
      <sz val="8.5"/>
      <color rgb="FF000000"/>
      <name val="Arial"/>
      <family val="2"/>
    </font>
    <font>
      <sz val="8"/>
      <name val="Arial"/>
      <family val="2"/>
    </font>
    <font>
      <sz val="8.5"/>
      <name val="Arial"/>
      <family val="2"/>
    </font>
    <font>
      <b/>
      <sz val="11.5"/>
      <name val="Arial"/>
      <family val="2"/>
    </font>
    <font>
      <sz val="11.5"/>
      <name val="Arial"/>
      <family val="2"/>
    </font>
    <font>
      <i/>
      <sz val="11.5"/>
      <name val="Arial"/>
      <family val="2"/>
    </font>
    <font>
      <sz val="11.5"/>
      <color rgb="FF000000"/>
      <name val="Arial"/>
      <family val="2"/>
    </font>
    <font>
      <b/>
      <i/>
      <sz val="11.5"/>
      <name val="Arial"/>
      <family val="2"/>
    </font>
    <font>
      <b/>
      <i/>
      <sz val="13"/>
      <name val="Arial"/>
      <family val="2"/>
    </font>
    <font>
      <b/>
      <sz val="13"/>
      <color rgb="FF000000"/>
      <name val="Arial"/>
      <family val="2"/>
    </font>
  </fonts>
  <fills count="3">
    <fill>
      <patternFill patternType="none"/>
    </fill>
    <fill>
      <patternFill patternType="gray125"/>
    </fill>
    <fill>
      <patternFill patternType="solid">
        <fgColor rgb="FFFFFFCC"/>
      </patternFill>
    </fill>
  </fills>
  <borders count="46">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80">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0" fillId="0" borderId="0" xfId="0" applyFill="1" applyBorder="1" applyAlignment="1"/>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30" xfId="0" applyFont="1" applyBorder="1" applyAlignment="1">
      <alignment horizontal="center"/>
    </xf>
    <xf numFmtId="0" fontId="25" fillId="0" borderId="41" xfId="0" applyFont="1" applyFill="1" applyBorder="1" applyAlignment="1">
      <alignment horizontal="left" vertical="top" wrapText="1"/>
    </xf>
    <xf numFmtId="9" fontId="32" fillId="0" borderId="42" xfId="0" applyNumberFormat="1" applyFont="1" applyFill="1" applyBorder="1" applyAlignment="1">
      <alignment horizontal="right" vertical="top" shrinkToFit="1"/>
    </xf>
    <xf numFmtId="9" fontId="16" fillId="0" borderId="0" xfId="0" applyNumberFormat="1" applyFont="1" applyFill="1" applyBorder="1" applyAlignment="1" applyProtection="1">
      <alignment vertical="center"/>
      <protection locked="0"/>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4" xfId="0" applyNumberFormat="1" applyBorder="1"/>
    <xf numFmtId="168" fontId="0" fillId="0" borderId="45" xfId="0" applyNumberFormat="1" applyBorder="1"/>
    <xf numFmtId="0" fontId="0" fillId="0" borderId="9" xfId="0" applyBorder="1" applyAlignment="1">
      <alignment horizontal="left"/>
    </xf>
    <xf numFmtId="0" fontId="24" fillId="0" borderId="0" xfId="0" applyFont="1" applyFill="1" applyBorder="1" applyAlignment="1">
      <alignment horizontal="center" vertical="top" wrapText="1"/>
    </xf>
    <xf numFmtId="0" fontId="13" fillId="0" borderId="0" xfId="0" applyFont="1" applyFill="1" applyBorder="1" applyAlignment="1">
      <alignment horizontal="left" vertical="top" wrapText="1" indent="18"/>
    </xf>
    <xf numFmtId="1" fontId="26" fillId="0" borderId="36" xfId="0" applyNumberFormat="1" applyFont="1" applyFill="1" applyBorder="1" applyAlignment="1">
      <alignment horizontal="left" vertical="top" indent="6" shrinkToFit="1"/>
    </xf>
    <xf numFmtId="1" fontId="26" fillId="0" borderId="37" xfId="0" applyNumberFormat="1" applyFont="1" applyFill="1" applyBorder="1" applyAlignment="1">
      <alignment horizontal="left" vertical="top" indent="6" shrinkToFit="1"/>
    </xf>
    <xf numFmtId="1" fontId="26" fillId="0" borderId="38" xfId="0" applyNumberFormat="1" applyFont="1" applyFill="1" applyBorder="1" applyAlignment="1">
      <alignment horizontal="left" vertical="top" indent="6" shrinkToFit="1"/>
    </xf>
    <xf numFmtId="0" fontId="28" fillId="0" borderId="36" xfId="0" applyFont="1" applyFill="1" applyBorder="1" applyAlignment="1">
      <alignment horizontal="center" vertical="top" wrapText="1"/>
    </xf>
    <xf numFmtId="0" fontId="28" fillId="0" borderId="37" xfId="0" applyFont="1" applyFill="1" applyBorder="1" applyAlignment="1">
      <alignment horizontal="center" vertical="top" wrapText="1"/>
    </xf>
    <xf numFmtId="0" fontId="28" fillId="0" borderId="38" xfId="0" applyFont="1" applyFill="1" applyBorder="1" applyAlignment="1">
      <alignment horizontal="center" vertical="top" wrapText="1"/>
    </xf>
    <xf numFmtId="0" fontId="30" fillId="0" borderId="36" xfId="0" applyFont="1" applyFill="1" applyBorder="1" applyAlignment="1">
      <alignment horizontal="left" vertical="top" wrapText="1"/>
    </xf>
    <xf numFmtId="0" fontId="30" fillId="0" borderId="37" xfId="0" applyFont="1" applyFill="1" applyBorder="1" applyAlignment="1">
      <alignment horizontal="left" vertical="top" wrapText="1"/>
    </xf>
    <xf numFmtId="0" fontId="30" fillId="0" borderId="38" xfId="0" applyFont="1" applyFill="1" applyBorder="1" applyAlignment="1">
      <alignment horizontal="left" vertical="top" wrapText="1"/>
    </xf>
    <xf numFmtId="0" fontId="31" fillId="0" borderId="37" xfId="0" applyFont="1" applyFill="1" applyBorder="1" applyAlignment="1">
      <alignment horizontal="left" vertical="top" wrapText="1" indent="14"/>
    </xf>
    <xf numFmtId="0" fontId="31" fillId="0" borderId="38" xfId="0" applyFont="1" applyFill="1" applyBorder="1" applyAlignment="1">
      <alignment horizontal="left" vertical="top" wrapText="1" indent="14"/>
    </xf>
    <xf numFmtId="0" fontId="25" fillId="0" borderId="0" xfId="0" applyFont="1" applyFill="1" applyBorder="1" applyAlignment="1">
      <alignment horizontal="left" vertical="top" wrapText="1" indent="18"/>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7" fillId="0" borderId="36" xfId="0" applyFont="1"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25" fillId="0" borderId="39" xfId="0" applyFont="1" applyFill="1" applyBorder="1" applyAlignment="1">
      <alignment horizontal="left" vertical="top" wrapText="1" indent="9"/>
    </xf>
    <xf numFmtId="0" fontId="25" fillId="0" borderId="40" xfId="0" applyFont="1" applyFill="1" applyBorder="1" applyAlignment="1">
      <alignment horizontal="left" vertical="top" wrapText="1" indent="9"/>
    </xf>
    <xf numFmtId="0" fontId="25" fillId="0" borderId="0" xfId="0" applyFont="1" applyFill="1" applyBorder="1" applyAlignment="1">
      <alignment horizontal="left" vertical="top" wrapText="1" indent="12"/>
    </xf>
    <xf numFmtId="0" fontId="25" fillId="0" borderId="41" xfId="0" applyFont="1" applyFill="1" applyBorder="1" applyAlignment="1">
      <alignment horizontal="left" vertical="top" wrapText="1" indent="12"/>
    </xf>
    <xf numFmtId="0" fontId="28" fillId="0" borderId="36" xfId="0" applyFont="1" applyFill="1" applyBorder="1" applyAlignment="1">
      <alignment horizontal="left" vertical="top" wrapText="1" indent="6"/>
    </xf>
    <xf numFmtId="0" fontId="28" fillId="0" borderId="37" xfId="0" applyFont="1" applyFill="1" applyBorder="1" applyAlignment="1">
      <alignment horizontal="left" vertical="top" wrapText="1" indent="6"/>
    </xf>
    <xf numFmtId="0" fontId="28" fillId="0" borderId="38" xfId="0" applyFont="1" applyFill="1" applyBorder="1" applyAlignment="1">
      <alignment horizontal="left" vertical="top" wrapText="1" indent="6"/>
    </xf>
    <xf numFmtId="0" fontId="25" fillId="0" borderId="0" xfId="0" applyFont="1" applyFill="1" applyBorder="1" applyAlignment="1">
      <alignment horizontal="right" vertical="top" wrapText="1"/>
    </xf>
    <xf numFmtId="0" fontId="25" fillId="0" borderId="41" xfId="0" applyFont="1" applyFill="1" applyBorder="1" applyAlignment="1">
      <alignment horizontal="right" vertical="top" wrapText="1"/>
    </xf>
    <xf numFmtId="0" fontId="0" fillId="0" borderId="0" xfId="0" applyFill="1" applyBorder="1" applyAlignment="1">
      <alignment horizontal="left" wrapText="1"/>
    </xf>
    <xf numFmtId="0" fontId="33" fillId="0" borderId="39" xfId="0" applyFont="1" applyFill="1" applyBorder="1" applyAlignment="1">
      <alignment horizontal="left" vertical="top" wrapText="1" indent="36"/>
    </xf>
    <xf numFmtId="0" fontId="33" fillId="0" borderId="40" xfId="0" applyFont="1" applyFill="1" applyBorder="1" applyAlignment="1">
      <alignment horizontal="left" vertical="top" wrapText="1" indent="36"/>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21" fillId="0" borderId="0" xfId="0" applyFont="1" applyFill="1" applyBorder="1" applyAlignment="1" applyProtection="1">
      <alignment horizontal="center" wrapText="1"/>
      <protection locked="0"/>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8" fillId="0" borderId="36" xfId="0" applyFont="1" applyFill="1" applyBorder="1" applyAlignment="1">
      <alignment horizontal="left" vertical="top" wrapText="1" indent="4"/>
    </xf>
    <xf numFmtId="0" fontId="28" fillId="0" borderId="37" xfId="0" applyFont="1" applyFill="1" applyBorder="1" applyAlignment="1">
      <alignment horizontal="left" vertical="top" wrapText="1" indent="4"/>
    </xf>
    <xf numFmtId="0" fontId="28" fillId="0" borderId="38" xfId="0" applyFont="1" applyFill="1" applyBorder="1" applyAlignment="1">
      <alignment horizontal="left" vertical="top" wrapText="1" indent="4"/>
    </xf>
    <xf numFmtId="0" fontId="25" fillId="0" borderId="0" xfId="0" applyFont="1" applyFill="1" applyBorder="1" applyAlignment="1">
      <alignment horizontal="left" vertical="top" wrapText="1" indent="2"/>
    </xf>
    <xf numFmtId="0" fontId="25" fillId="0" borderId="41" xfId="0" applyFont="1" applyFill="1" applyBorder="1" applyAlignment="1">
      <alignment horizontal="left" vertical="top" wrapText="1" indent="2"/>
    </xf>
    <xf numFmtId="0" fontId="25" fillId="0" borderId="0" xfId="0" applyFont="1" applyFill="1" applyBorder="1" applyAlignment="1">
      <alignment horizontal="left" vertical="top" wrapText="1" indent="14"/>
    </xf>
    <xf numFmtId="0" fontId="25" fillId="0" borderId="41" xfId="0" applyFont="1" applyFill="1" applyBorder="1" applyAlignment="1">
      <alignment horizontal="left" vertical="top" wrapText="1" indent="14"/>
    </xf>
    <xf numFmtId="0" fontId="28" fillId="0" borderId="36" xfId="0" applyFont="1" applyFill="1" applyBorder="1" applyAlignment="1">
      <alignment horizontal="left" vertical="top" wrapText="1" indent="5"/>
    </xf>
    <xf numFmtId="0" fontId="28" fillId="0" borderId="37" xfId="0" applyFont="1" applyFill="1" applyBorder="1" applyAlignment="1">
      <alignment horizontal="left" vertical="top" wrapText="1" indent="5"/>
    </xf>
    <xf numFmtId="0" fontId="28" fillId="0" borderId="38" xfId="0" applyFont="1" applyFill="1" applyBorder="1" applyAlignment="1">
      <alignment horizontal="left" vertical="top" wrapText="1" indent="5"/>
    </xf>
    <xf numFmtId="0" fontId="25" fillId="0" borderId="0" xfId="0" applyFont="1" applyFill="1" applyBorder="1" applyAlignment="1">
      <alignment horizontal="left" vertical="top" wrapText="1" indent="13"/>
    </xf>
    <xf numFmtId="0" fontId="25" fillId="0" borderId="41" xfId="0" applyFont="1" applyFill="1" applyBorder="1" applyAlignment="1">
      <alignment horizontal="left" vertical="top" wrapText="1" indent="13"/>
    </xf>
    <xf numFmtId="0" fontId="29" fillId="0" borderId="34" xfId="0"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30" fillId="0" borderId="0" xfId="0" applyFont="1" applyFill="1" applyBorder="1" applyAlignment="1">
      <alignment horizontal="left" vertical="top" wrapText="1" indent="16"/>
    </xf>
    <xf numFmtId="0" fontId="30" fillId="0" borderId="41" xfId="0" applyFont="1" applyFill="1" applyBorder="1" applyAlignment="1">
      <alignment horizontal="left" vertical="top" wrapText="1" indent="16"/>
    </xf>
    <xf numFmtId="0" fontId="34" fillId="0" borderId="43" xfId="0" applyFont="1" applyFill="1" applyBorder="1" applyAlignment="1">
      <alignment horizontal="left" vertical="top" wrapText="1" indent="33"/>
    </xf>
    <xf numFmtId="0" fontId="34" fillId="0" borderId="39" xfId="0" applyFont="1" applyFill="1" applyBorder="1" applyAlignment="1">
      <alignment horizontal="left" vertical="top" wrapText="1" indent="33"/>
    </xf>
    <xf numFmtId="0" fontId="34" fillId="0" borderId="38" xfId="0" applyFont="1" applyFill="1" applyBorder="1" applyAlignment="1">
      <alignment horizontal="left" vertical="top" wrapText="1" indent="33"/>
    </xf>
    <xf numFmtId="170" fontId="35" fillId="0" borderId="36" xfId="0" applyNumberFormat="1" applyFont="1" applyFill="1" applyBorder="1" applyAlignment="1">
      <alignment horizontal="right" vertical="top" shrinkToFit="1"/>
    </xf>
    <xf numFmtId="170" fontId="35" fillId="0" borderId="37" xfId="0" applyNumberFormat="1" applyFont="1" applyFill="1" applyBorder="1" applyAlignment="1">
      <alignment horizontal="right" vertical="top" shrinkToFit="1"/>
    </xf>
    <xf numFmtId="170" fontId="35" fillId="0" borderId="38" xfId="0" applyNumberFormat="1" applyFont="1" applyFill="1" applyBorder="1" applyAlignment="1">
      <alignment horizontal="right" vertical="top" shrinkToFit="1"/>
    </xf>
    <xf numFmtId="0" fontId="33" fillId="0" borderId="0" xfId="0" applyFont="1" applyFill="1" applyBorder="1" applyAlignment="1">
      <alignment horizontal="right" vertical="top" wrapText="1"/>
    </xf>
    <xf numFmtId="0" fontId="33" fillId="0" borderId="41" xfId="0" applyFont="1" applyFill="1" applyBorder="1" applyAlignment="1">
      <alignment horizontal="right" vertical="top" wrapText="1"/>
    </xf>
    <xf numFmtId="0" fontId="30" fillId="0" borderId="34" xfId="0" applyFont="1" applyFill="1" applyBorder="1" applyAlignment="1">
      <alignment horizontal="left" vertical="top" wrapText="1" indent="16"/>
    </xf>
    <xf numFmtId="0" fontId="30" fillId="0" borderId="35" xfId="0" applyFont="1" applyFill="1" applyBorder="1" applyAlignment="1">
      <alignment horizontal="left" vertical="top" wrapText="1" indent="16"/>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0" fontId="3" fillId="0" borderId="9" xfId="0" applyFont="1" applyBorder="1"/>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A16" zoomScaleNormal="85" zoomScaleSheetLayoutView="100" workbookViewId="0">
      <selection activeCell="G27" sqref="G27:I27"/>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89" t="s">
        <v>2751</v>
      </c>
      <c r="B1" s="89"/>
      <c r="C1" s="89"/>
      <c r="D1" s="89"/>
      <c r="E1" s="89"/>
      <c r="F1" s="89"/>
      <c r="G1" s="89"/>
      <c r="H1" s="89"/>
      <c r="I1" s="89"/>
    </row>
    <row r="2" spans="1:22" ht="12.75" customHeight="1" x14ac:dyDescent="0.2">
      <c r="A2" s="90" t="s">
        <v>2752</v>
      </c>
      <c r="B2" s="90"/>
      <c r="C2" s="90"/>
      <c r="D2" s="90"/>
      <c r="E2" s="90"/>
      <c r="F2" s="90"/>
      <c r="G2" s="90"/>
      <c r="H2" s="90"/>
      <c r="I2" s="90"/>
    </row>
    <row r="3" spans="1:22" ht="12.75" customHeight="1" x14ac:dyDescent="0.2">
      <c r="A3" s="102" t="s">
        <v>2753</v>
      </c>
      <c r="B3" s="102"/>
      <c r="C3" s="103" t="s">
        <v>2754</v>
      </c>
      <c r="D3" s="103"/>
      <c r="E3" s="103"/>
      <c r="F3" s="104"/>
      <c r="G3" s="91">
        <v>25467715232</v>
      </c>
      <c r="H3" s="92"/>
      <c r="I3" s="93"/>
    </row>
    <row r="4" spans="1:22" ht="44.25" customHeight="1" x14ac:dyDescent="0.2">
      <c r="A4" s="102"/>
      <c r="B4" s="102"/>
      <c r="C4" s="105" t="s">
        <v>2755</v>
      </c>
      <c r="D4" s="106"/>
      <c r="E4" s="106"/>
      <c r="F4" s="106"/>
      <c r="G4" s="106"/>
      <c r="H4" s="106"/>
      <c r="I4" s="107"/>
    </row>
    <row r="5" spans="1:22" ht="19.5" customHeight="1" x14ac:dyDescent="0.2">
      <c r="A5" s="102"/>
      <c r="B5" s="102"/>
      <c r="C5" s="108" t="s">
        <v>2756</v>
      </c>
      <c r="D5" s="108"/>
      <c r="E5" s="108"/>
      <c r="F5" s="109"/>
      <c r="G5" s="94" t="s">
        <v>2757</v>
      </c>
      <c r="H5" s="95"/>
      <c r="I5" s="96"/>
    </row>
    <row r="6" spans="1:22" ht="18" customHeight="1" x14ac:dyDescent="0.2">
      <c r="A6" s="102"/>
      <c r="B6" s="102"/>
      <c r="C6" s="110" t="s">
        <v>2758</v>
      </c>
      <c r="D6" s="110"/>
      <c r="E6" s="110"/>
      <c r="F6" s="111"/>
      <c r="G6" s="112" t="s">
        <v>2759</v>
      </c>
      <c r="H6" s="113"/>
      <c r="I6" s="114"/>
    </row>
    <row r="7" spans="1:22" ht="20.100000000000001" customHeight="1" x14ac:dyDescent="0.2">
      <c r="A7" s="102"/>
      <c r="B7" s="102"/>
      <c r="C7" s="115" t="s">
        <v>2760</v>
      </c>
      <c r="D7" s="115"/>
      <c r="E7" s="115"/>
      <c r="F7" s="116"/>
      <c r="G7" s="94" t="s">
        <v>2761</v>
      </c>
      <c r="H7" s="95"/>
      <c r="I7" s="96"/>
    </row>
    <row r="8" spans="1:22" ht="20.100000000000001" customHeight="1" x14ac:dyDescent="0.2">
      <c r="A8" s="102"/>
      <c r="B8" s="102"/>
      <c r="C8" s="117"/>
      <c r="D8" s="117"/>
      <c r="E8" s="117"/>
      <c r="F8" s="78" t="s">
        <v>2762</v>
      </c>
      <c r="G8" s="127" t="s">
        <v>2763</v>
      </c>
      <c r="H8" s="128"/>
      <c r="I8" s="129"/>
    </row>
    <row r="9" spans="1:22" ht="20.100000000000001" customHeight="1" x14ac:dyDescent="0.2">
      <c r="A9" s="102"/>
      <c r="B9" s="102"/>
      <c r="C9" s="130" t="s">
        <v>2764</v>
      </c>
      <c r="D9" s="130"/>
      <c r="E9" s="130"/>
      <c r="F9" s="131"/>
      <c r="G9" s="94" t="s">
        <v>2765</v>
      </c>
      <c r="H9" s="95"/>
      <c r="I9" s="96"/>
    </row>
    <row r="10" spans="1:22" ht="20.100000000000001" customHeight="1" x14ac:dyDescent="0.2">
      <c r="A10" s="102"/>
      <c r="B10" s="102"/>
      <c r="C10" s="110" t="s">
        <v>2766</v>
      </c>
      <c r="D10" s="110"/>
      <c r="E10" s="110"/>
      <c r="F10" s="111"/>
      <c r="G10" s="112" t="s">
        <v>2767</v>
      </c>
      <c r="H10" s="113"/>
      <c r="I10" s="114"/>
    </row>
    <row r="11" spans="1:22" s="43" customFormat="1" ht="20.100000000000001" customHeight="1" x14ac:dyDescent="0.2">
      <c r="A11" s="102"/>
      <c r="B11" s="102"/>
      <c r="C11" s="110" t="s">
        <v>2768</v>
      </c>
      <c r="D11" s="110"/>
      <c r="E11" s="110"/>
      <c r="F11" s="111"/>
      <c r="G11" s="112" t="s">
        <v>2769</v>
      </c>
      <c r="H11" s="113"/>
      <c r="I11" s="114"/>
      <c r="J11" s="42"/>
      <c r="K11" s="42"/>
      <c r="L11" s="42"/>
      <c r="M11" s="42"/>
      <c r="N11" s="42"/>
      <c r="O11" s="42"/>
      <c r="P11" s="42"/>
      <c r="Q11" s="42"/>
      <c r="R11" s="42"/>
      <c r="S11" s="42"/>
      <c r="T11" s="42"/>
      <c r="U11" s="42"/>
      <c r="V11" s="42"/>
    </row>
    <row r="12" spans="1:22" ht="20.100000000000001" customHeight="1" x14ac:dyDescent="0.2">
      <c r="A12" s="102"/>
      <c r="B12" s="102"/>
      <c r="C12" s="132" t="s">
        <v>2770</v>
      </c>
      <c r="D12" s="132"/>
      <c r="E12" s="132"/>
      <c r="F12" s="133"/>
      <c r="G12" s="134" t="s">
        <v>2771</v>
      </c>
      <c r="H12" s="135"/>
      <c r="I12" s="136"/>
      <c r="J12" s="33"/>
      <c r="K12" s="33"/>
      <c r="L12" s="33"/>
      <c r="M12" s="33"/>
      <c r="N12" s="33"/>
      <c r="O12" s="33"/>
    </row>
    <row r="13" spans="1:22" ht="20.100000000000001" customHeight="1" x14ac:dyDescent="0.2">
      <c r="A13" s="102"/>
      <c r="B13" s="102"/>
      <c r="C13" s="137" t="s">
        <v>2772</v>
      </c>
      <c r="D13" s="137"/>
      <c r="E13" s="137"/>
      <c r="F13" s="138"/>
      <c r="G13" s="94" t="s">
        <v>2773</v>
      </c>
      <c r="H13" s="95"/>
      <c r="I13" s="96"/>
    </row>
    <row r="14" spans="1:22" ht="20.100000000000001" customHeight="1" x14ac:dyDescent="0.2">
      <c r="A14" s="139" t="s">
        <v>2774</v>
      </c>
      <c r="B14" s="139"/>
      <c r="C14" s="139"/>
      <c r="D14" s="139"/>
      <c r="E14" s="139"/>
      <c r="F14" s="139"/>
      <c r="G14" s="139"/>
      <c r="H14" s="139"/>
      <c r="I14" s="139"/>
    </row>
    <row r="15" spans="1:22" ht="20.100000000000001" customHeight="1" x14ac:dyDescent="0.2">
      <c r="A15" s="97" t="s">
        <v>2775</v>
      </c>
      <c r="B15" s="98"/>
      <c r="C15" s="100" t="s">
        <v>2776</v>
      </c>
      <c r="D15" s="100"/>
      <c r="E15" s="100"/>
      <c r="F15" s="101"/>
      <c r="G15" s="140"/>
      <c r="H15" s="141"/>
      <c r="I15" s="142"/>
    </row>
    <row r="16" spans="1:22" s="44" customFormat="1" ht="29.25" customHeight="1" x14ac:dyDescent="0.2">
      <c r="A16" s="97" t="s">
        <v>2777</v>
      </c>
      <c r="B16" s="98"/>
      <c r="C16" s="98"/>
      <c r="D16" s="98"/>
      <c r="E16" s="98"/>
      <c r="F16" s="99"/>
      <c r="G16" s="143">
        <v>346442.81</v>
      </c>
      <c r="H16" s="144"/>
      <c r="I16" s="145"/>
    </row>
    <row r="17" spans="1:9" s="44" customFormat="1" ht="29.25" customHeight="1" x14ac:dyDescent="0.2">
      <c r="A17" s="97" t="s">
        <v>2778</v>
      </c>
      <c r="B17" s="98"/>
      <c r="C17" s="98"/>
      <c r="D17" s="98"/>
      <c r="E17" s="98"/>
      <c r="F17" s="99"/>
      <c r="G17" s="143">
        <v>54721.54</v>
      </c>
      <c r="H17" s="144"/>
      <c r="I17" s="145"/>
    </row>
    <row r="18" spans="1:9" ht="24.95" customHeight="1" x14ac:dyDescent="0.2">
      <c r="A18" s="97" t="s">
        <v>2779</v>
      </c>
      <c r="B18" s="98"/>
      <c r="C18" s="100" t="s">
        <v>2776</v>
      </c>
      <c r="D18" s="100"/>
      <c r="E18" s="100"/>
      <c r="F18" s="101"/>
      <c r="G18" s="140"/>
      <c r="H18" s="141"/>
      <c r="I18" s="142"/>
    </row>
    <row r="19" spans="1:9" ht="24.95" customHeight="1" x14ac:dyDescent="0.2">
      <c r="A19" s="97" t="s">
        <v>2780</v>
      </c>
      <c r="B19" s="98"/>
      <c r="C19" s="98"/>
      <c r="D19" s="98"/>
      <c r="E19" s="98"/>
      <c r="F19" s="99"/>
      <c r="G19" s="143">
        <v>98122.25</v>
      </c>
      <c r="H19" s="144"/>
      <c r="I19" s="145"/>
    </row>
    <row r="20" spans="1:9" ht="24.95" customHeight="1" x14ac:dyDescent="0.2">
      <c r="A20" s="97" t="s">
        <v>2781</v>
      </c>
      <c r="B20" s="98"/>
      <c r="C20" s="100" t="s">
        <v>2776</v>
      </c>
      <c r="D20" s="100"/>
      <c r="E20" s="100"/>
      <c r="F20" s="101"/>
      <c r="G20" s="140"/>
      <c r="H20" s="141"/>
      <c r="I20" s="142"/>
    </row>
    <row r="21" spans="1:9" ht="24.95" customHeight="1" x14ac:dyDescent="0.2">
      <c r="A21" s="97" t="s">
        <v>2782</v>
      </c>
      <c r="B21" s="98"/>
      <c r="C21" s="100" t="s">
        <v>2776</v>
      </c>
      <c r="D21" s="100"/>
      <c r="E21" s="100"/>
      <c r="F21" s="101"/>
      <c r="G21" s="140"/>
      <c r="H21" s="141"/>
      <c r="I21" s="142"/>
    </row>
    <row r="22" spans="1:9" ht="24.95" customHeight="1" x14ac:dyDescent="0.2">
      <c r="A22" s="97" t="s">
        <v>2783</v>
      </c>
      <c r="B22" s="98"/>
      <c r="C22" s="100" t="s">
        <v>2776</v>
      </c>
      <c r="D22" s="100"/>
      <c r="E22" s="100"/>
      <c r="F22" s="101"/>
      <c r="G22" s="140"/>
      <c r="H22" s="141"/>
      <c r="I22" s="142"/>
    </row>
    <row r="23" spans="1:9" ht="24.95" customHeight="1" x14ac:dyDescent="0.2">
      <c r="A23" s="97" t="s">
        <v>2784</v>
      </c>
      <c r="B23" s="98"/>
      <c r="C23" s="100" t="s">
        <v>2776</v>
      </c>
      <c r="D23" s="100"/>
      <c r="E23" s="100"/>
      <c r="F23" s="101"/>
      <c r="G23" s="140"/>
      <c r="H23" s="141"/>
      <c r="I23" s="142"/>
    </row>
    <row r="24" spans="1:9" ht="24.95" customHeight="1" x14ac:dyDescent="0.2">
      <c r="A24" s="97" t="s">
        <v>2785</v>
      </c>
      <c r="B24" s="98"/>
      <c r="C24" s="100" t="s">
        <v>2776</v>
      </c>
      <c r="D24" s="100"/>
      <c r="E24" s="100"/>
      <c r="F24" s="101"/>
      <c r="G24" s="140"/>
      <c r="H24" s="141"/>
      <c r="I24" s="142"/>
    </row>
    <row r="25" spans="1:9" ht="24.95" customHeight="1" x14ac:dyDescent="0.2">
      <c r="A25" s="97" t="s">
        <v>2786</v>
      </c>
      <c r="B25" s="98"/>
      <c r="C25" s="100" t="s">
        <v>2776</v>
      </c>
      <c r="D25" s="100"/>
      <c r="E25" s="100"/>
      <c r="F25" s="101"/>
      <c r="G25" s="140"/>
      <c r="H25" s="141"/>
      <c r="I25" s="142"/>
    </row>
    <row r="26" spans="1:9" ht="24.95" customHeight="1" x14ac:dyDescent="0.2">
      <c r="A26" s="118" t="s">
        <v>2787</v>
      </c>
      <c r="B26" s="118"/>
      <c r="C26" s="118"/>
      <c r="D26" s="118"/>
      <c r="E26" s="118"/>
      <c r="F26" s="119"/>
      <c r="G26" s="143">
        <v>499286.6</v>
      </c>
      <c r="H26" s="144"/>
      <c r="I26" s="145"/>
    </row>
    <row r="27" spans="1:9" ht="24.95" customHeight="1" x14ac:dyDescent="0.2">
      <c r="A27" s="146" t="s">
        <v>2788</v>
      </c>
      <c r="B27" s="146"/>
      <c r="C27" s="146"/>
      <c r="D27" s="146"/>
      <c r="E27" s="147"/>
      <c r="F27" s="79">
        <v>0.1</v>
      </c>
      <c r="G27" s="143">
        <v>49928.66</v>
      </c>
      <c r="H27" s="144"/>
      <c r="I27" s="145"/>
    </row>
    <row r="28" spans="1:9" ht="24.95" customHeight="1" x14ac:dyDescent="0.2">
      <c r="A28" s="146" t="s">
        <v>2789</v>
      </c>
      <c r="B28" s="146"/>
      <c r="C28" s="146"/>
      <c r="D28" s="146"/>
      <c r="E28" s="147"/>
      <c r="F28" s="79">
        <v>0.1</v>
      </c>
      <c r="G28" s="143">
        <v>49928.66</v>
      </c>
      <c r="H28" s="144"/>
      <c r="I28" s="145"/>
    </row>
    <row r="29" spans="1:9" ht="24.95" customHeight="1" x14ac:dyDescent="0.2">
      <c r="A29" s="154" t="s">
        <v>2790</v>
      </c>
      <c r="B29" s="154"/>
      <c r="C29" s="154"/>
      <c r="D29" s="154"/>
      <c r="E29" s="154"/>
      <c r="F29" s="155"/>
      <c r="G29" s="143">
        <v>599143.92000000004</v>
      </c>
      <c r="H29" s="144"/>
      <c r="I29" s="145"/>
    </row>
    <row r="30" spans="1:9" ht="24.95" customHeight="1" x14ac:dyDescent="0.2">
      <c r="A30" s="146" t="s">
        <v>2791</v>
      </c>
      <c r="B30" s="146"/>
      <c r="C30" s="146"/>
      <c r="D30" s="146"/>
      <c r="E30" s="147"/>
      <c r="F30" s="79">
        <v>0.2</v>
      </c>
      <c r="G30" s="143">
        <v>99857.32</v>
      </c>
      <c r="H30" s="144"/>
      <c r="I30" s="145"/>
    </row>
    <row r="31" spans="1:9" ht="24.95" customHeight="1" x14ac:dyDescent="0.2">
      <c r="A31" s="156" t="s">
        <v>2792</v>
      </c>
      <c r="B31" s="156"/>
      <c r="C31" s="156"/>
      <c r="D31" s="156"/>
      <c r="E31" s="157"/>
      <c r="F31" s="79">
        <v>0.02</v>
      </c>
      <c r="G31" s="143">
        <v>7794.7</v>
      </c>
      <c r="H31" s="144"/>
      <c r="I31" s="145"/>
    </row>
    <row r="32" spans="1:9" ht="24.95" customHeight="1" x14ac:dyDescent="0.2">
      <c r="A32" s="148" t="s">
        <v>2793</v>
      </c>
      <c r="B32" s="149"/>
      <c r="C32" s="149"/>
      <c r="D32" s="149"/>
      <c r="E32" s="149"/>
      <c r="F32" s="150"/>
      <c r="G32" s="151">
        <v>706795.94</v>
      </c>
      <c r="H32" s="152"/>
      <c r="I32" s="153"/>
    </row>
    <row r="33" spans="1:7" ht="24.95" customHeight="1" x14ac:dyDescent="0.3">
      <c r="A33" s="46"/>
      <c r="B33" s="122"/>
      <c r="C33" s="122"/>
      <c r="D33" s="80"/>
      <c r="E33" s="81"/>
      <c r="F33" s="47"/>
      <c r="G33" s="33"/>
    </row>
    <row r="34" spans="1:7" ht="24.95" customHeight="1" x14ac:dyDescent="0.3">
      <c r="A34" s="120"/>
      <c r="B34" s="120"/>
      <c r="C34" s="121"/>
      <c r="D34" s="121"/>
      <c r="E34" s="81"/>
      <c r="F34" s="47"/>
      <c r="G34" s="33"/>
    </row>
    <row r="35" spans="1:7" ht="24.95" customHeight="1" x14ac:dyDescent="0.3">
      <c r="A35" s="46"/>
      <c r="B35" s="122"/>
      <c r="C35" s="122"/>
      <c r="D35" s="80"/>
      <c r="E35" s="81"/>
      <c r="F35" s="47"/>
      <c r="G35" s="33"/>
    </row>
    <row r="36" spans="1:7" ht="24.95" customHeight="1" x14ac:dyDescent="0.3">
      <c r="A36" s="120"/>
      <c r="B36" s="120"/>
      <c r="C36" s="121"/>
      <c r="D36" s="121"/>
      <c r="E36" s="81"/>
      <c r="F36" s="45"/>
      <c r="G36" s="33"/>
    </row>
    <row r="37" spans="1:7" ht="24.95" customHeight="1" x14ac:dyDescent="0.3">
      <c r="A37" s="48"/>
      <c r="B37" s="48"/>
      <c r="C37" s="48"/>
      <c r="D37" s="82"/>
      <c r="E37" s="81"/>
      <c r="F37" s="45"/>
      <c r="G37" s="33"/>
    </row>
    <row r="38" spans="1:7" ht="24.95" customHeight="1" x14ac:dyDescent="0.3">
      <c r="A38" s="120"/>
      <c r="B38" s="120"/>
      <c r="C38" s="121"/>
      <c r="D38" s="121"/>
      <c r="E38" s="81"/>
      <c r="F38" s="45"/>
      <c r="G38" s="33"/>
    </row>
    <row r="39" spans="1:7" ht="24.95" customHeight="1" x14ac:dyDescent="0.3">
      <c r="A39" s="46"/>
      <c r="B39" s="122"/>
      <c r="C39" s="122"/>
      <c r="D39" s="122"/>
      <c r="E39" s="83"/>
      <c r="F39" s="45"/>
      <c r="G39" s="33"/>
    </row>
    <row r="40" spans="1:7" ht="51.75" customHeight="1" x14ac:dyDescent="0.2">
      <c r="A40" s="124"/>
      <c r="B40" s="124"/>
      <c r="C40" s="124"/>
      <c r="D40" s="124"/>
      <c r="E40" s="84"/>
      <c r="F40" s="45"/>
      <c r="G40" s="33"/>
    </row>
    <row r="41" spans="1:7" ht="24.95" customHeight="1" x14ac:dyDescent="0.2">
      <c r="A41" s="125"/>
      <c r="B41" s="125"/>
      <c r="C41" s="125"/>
      <c r="D41" s="125"/>
      <c r="E41" s="125"/>
      <c r="F41" s="45"/>
      <c r="G41" s="33"/>
    </row>
    <row r="42" spans="1:7" ht="24.95" customHeight="1" x14ac:dyDescent="0.2">
      <c r="A42" s="125"/>
      <c r="B42" s="125"/>
      <c r="C42" s="125"/>
      <c r="D42" s="125"/>
      <c r="E42" s="125"/>
      <c r="F42" s="45"/>
      <c r="G42" s="33"/>
    </row>
    <row r="43" spans="1:7" ht="20.100000000000001" customHeight="1" x14ac:dyDescent="0.2">
      <c r="A43" s="49"/>
      <c r="B43" s="50"/>
      <c r="C43" s="50"/>
      <c r="D43" s="50"/>
      <c r="E43" s="50"/>
      <c r="F43" s="45"/>
      <c r="G43" s="33"/>
    </row>
    <row r="44" spans="1:7" ht="20.100000000000001" customHeight="1" x14ac:dyDescent="0.2">
      <c r="A44" s="126"/>
      <c r="B44" s="126"/>
      <c r="C44" s="126"/>
      <c r="D44" s="126"/>
      <c r="E44" s="126"/>
      <c r="F44" s="45"/>
      <c r="G44" s="33"/>
    </row>
    <row r="45" spans="1:7" ht="20.100000000000001" customHeight="1" x14ac:dyDescent="0.2">
      <c r="A45" s="126"/>
      <c r="B45" s="126"/>
      <c r="C45" s="126"/>
      <c r="D45" s="126"/>
      <c r="E45" s="126"/>
      <c r="F45" s="45"/>
      <c r="G45" s="33"/>
    </row>
    <row r="46" spans="1:7" ht="20.100000000000001" customHeight="1" x14ac:dyDescent="0.2">
      <c r="A46" s="126"/>
      <c r="B46" s="126"/>
      <c r="C46" s="126"/>
      <c r="D46" s="126"/>
      <c r="E46" s="126"/>
      <c r="F46" s="45"/>
      <c r="G46" s="33"/>
    </row>
    <row r="47" spans="1:7" ht="20.100000000000001" customHeight="1" x14ac:dyDescent="0.2">
      <c r="A47" s="126"/>
      <c r="B47" s="126"/>
      <c r="C47" s="126"/>
      <c r="D47" s="126"/>
      <c r="E47" s="126"/>
      <c r="F47" s="45"/>
      <c r="G47" s="33"/>
    </row>
    <row r="48" spans="1:7" ht="20.100000000000001" customHeight="1" x14ac:dyDescent="0.25">
      <c r="A48" s="123"/>
      <c r="B48" s="123"/>
      <c r="C48" s="123"/>
      <c r="D48" s="123"/>
      <c r="E48" s="123"/>
      <c r="F48" s="45"/>
      <c r="G48" s="33"/>
    </row>
  </sheetData>
  <mergeCells count="86">
    <mergeCell ref="A32:F32"/>
    <mergeCell ref="G32:I32"/>
    <mergeCell ref="A29:F29"/>
    <mergeCell ref="G29:I29"/>
    <mergeCell ref="A30:E30"/>
    <mergeCell ref="G30:I30"/>
    <mergeCell ref="A31:E31"/>
    <mergeCell ref="G31:I31"/>
    <mergeCell ref="G26:I26"/>
    <mergeCell ref="A27:E27"/>
    <mergeCell ref="G27:I27"/>
    <mergeCell ref="A28:E28"/>
    <mergeCell ref="G28:I28"/>
    <mergeCell ref="G23:I23"/>
    <mergeCell ref="C24:F24"/>
    <mergeCell ref="G24:I24"/>
    <mergeCell ref="C25:F25"/>
    <mergeCell ref="G25:I25"/>
    <mergeCell ref="G20:I20"/>
    <mergeCell ref="C21:F21"/>
    <mergeCell ref="G21:I21"/>
    <mergeCell ref="C22:F22"/>
    <mergeCell ref="G22:I22"/>
    <mergeCell ref="G17:I17"/>
    <mergeCell ref="A18:B18"/>
    <mergeCell ref="C18:F18"/>
    <mergeCell ref="G18:I18"/>
    <mergeCell ref="A19:F19"/>
    <mergeCell ref="G19:I19"/>
    <mergeCell ref="A14:I14"/>
    <mergeCell ref="A15:B15"/>
    <mergeCell ref="C15:F15"/>
    <mergeCell ref="G15:I15"/>
    <mergeCell ref="A16:F16"/>
    <mergeCell ref="G16:I16"/>
    <mergeCell ref="C11:F11"/>
    <mergeCell ref="G11:I11"/>
    <mergeCell ref="C12:F12"/>
    <mergeCell ref="G12:I12"/>
    <mergeCell ref="C13:F13"/>
    <mergeCell ref="G13:I13"/>
    <mergeCell ref="G8:I8"/>
    <mergeCell ref="C9:F9"/>
    <mergeCell ref="G9:I9"/>
    <mergeCell ref="C10:F10"/>
    <mergeCell ref="G10:I10"/>
    <mergeCell ref="A48:E48"/>
    <mergeCell ref="A38:B38"/>
    <mergeCell ref="C38:D38"/>
    <mergeCell ref="B39:D39"/>
    <mergeCell ref="A40:D40"/>
    <mergeCell ref="A41:E41"/>
    <mergeCell ref="A42:E42"/>
    <mergeCell ref="A44:E44"/>
    <mergeCell ref="A45:E45"/>
    <mergeCell ref="A46:E46"/>
    <mergeCell ref="A47:E47"/>
    <mergeCell ref="A36:B36"/>
    <mergeCell ref="C36:D36"/>
    <mergeCell ref="B33:C33"/>
    <mergeCell ref="A34:B34"/>
    <mergeCell ref="C34:D34"/>
    <mergeCell ref="B35:C35"/>
    <mergeCell ref="A24:B24"/>
    <mergeCell ref="A25:B25"/>
    <mergeCell ref="A26:F26"/>
    <mergeCell ref="A21:B21"/>
    <mergeCell ref="A22:B22"/>
    <mergeCell ref="A23:B23"/>
    <mergeCell ref="C23:F23"/>
    <mergeCell ref="A1:I1"/>
    <mergeCell ref="A2:I2"/>
    <mergeCell ref="G3:I3"/>
    <mergeCell ref="G5:I5"/>
    <mergeCell ref="A20:B20"/>
    <mergeCell ref="A17:F17"/>
    <mergeCell ref="C20:F20"/>
    <mergeCell ref="A3:B13"/>
    <mergeCell ref="C3:F3"/>
    <mergeCell ref="C4:I4"/>
    <mergeCell ref="C5:F5"/>
    <mergeCell ref="C6:F6"/>
    <mergeCell ref="G6:I6"/>
    <mergeCell ref="C7:F7"/>
    <mergeCell ref="G7:I7"/>
    <mergeCell ref="C8:E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zoomScaleNormal="100" workbookViewId="0">
      <selection activeCell="H67" sqref="H67"/>
    </sheetView>
  </sheetViews>
  <sheetFormatPr defaultRowHeight="12.75" x14ac:dyDescent="0.2"/>
  <cols>
    <col min="1" max="1" width="23.85546875" customWidth="1"/>
    <col min="2" max="2" width="98" bestFit="1"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51" t="s">
        <v>2729</v>
      </c>
    </row>
    <row r="6" spans="1:17" ht="13.5" thickBot="1" x14ac:dyDescent="0.25"/>
    <row r="7" spans="1:17" ht="18.75" thickBot="1" x14ac:dyDescent="0.25">
      <c r="A7" s="160" t="s">
        <v>2723</v>
      </c>
      <c r="B7" s="160" t="s">
        <v>2725</v>
      </c>
      <c r="C7" s="160" t="s">
        <v>2746</v>
      </c>
      <c r="D7" s="160" t="s">
        <v>2726</v>
      </c>
      <c r="E7" s="162" t="s">
        <v>2747</v>
      </c>
      <c r="F7" s="163"/>
      <c r="G7" s="158" t="s">
        <v>2748</v>
      </c>
      <c r="H7" s="159" t="s">
        <v>2728</v>
      </c>
      <c r="J7" s="58"/>
    </row>
    <row r="8" spans="1:17" ht="18.75" thickBot="1" x14ac:dyDescent="0.25">
      <c r="A8" s="161"/>
      <c r="B8" s="161"/>
      <c r="C8" s="161"/>
      <c r="D8" s="161"/>
      <c r="E8" s="74" t="s">
        <v>2749</v>
      </c>
      <c r="F8" s="74" t="s">
        <v>2750</v>
      </c>
      <c r="G8" s="75" t="s">
        <v>2749</v>
      </c>
      <c r="H8" s="75" t="s">
        <v>2750</v>
      </c>
      <c r="J8" s="58"/>
    </row>
    <row r="9" spans="1:17" ht="12.75" customHeight="1" x14ac:dyDescent="0.2">
      <c r="A9" s="56" t="s">
        <v>2794</v>
      </c>
      <c r="B9" s="39" t="s">
        <v>2732</v>
      </c>
      <c r="C9" s="39"/>
      <c r="D9" s="53">
        <v>0.1</v>
      </c>
      <c r="E9" s="170" t="s">
        <v>2734</v>
      </c>
      <c r="F9" s="171"/>
      <c r="G9" s="171"/>
      <c r="H9" s="172"/>
      <c r="J9" s="59"/>
    </row>
    <row r="10" spans="1:17" ht="12.75" customHeight="1" x14ac:dyDescent="0.2">
      <c r="A10" s="56" t="s">
        <v>2795</v>
      </c>
      <c r="B10" s="24" t="s">
        <v>2733</v>
      </c>
      <c r="C10" s="24"/>
      <c r="D10" s="54">
        <v>0.1</v>
      </c>
      <c r="E10" s="173" t="s">
        <v>2734</v>
      </c>
      <c r="F10" s="174"/>
      <c r="G10" s="174"/>
      <c r="H10" s="175"/>
      <c r="J10" s="59"/>
      <c r="K10" s="33"/>
      <c r="L10" s="33"/>
      <c r="M10" s="33"/>
      <c r="N10" s="33"/>
      <c r="O10" s="33"/>
      <c r="P10" s="33"/>
      <c r="Q10" s="33"/>
    </row>
    <row r="11" spans="1:17" x14ac:dyDescent="0.2">
      <c r="A11" s="56" t="s">
        <v>2796</v>
      </c>
      <c r="B11" s="24" t="s">
        <v>8</v>
      </c>
      <c r="C11" s="24" t="s">
        <v>7</v>
      </c>
      <c r="D11" s="24">
        <v>88</v>
      </c>
      <c r="E11" s="25">
        <v>52</v>
      </c>
      <c r="F11" s="72">
        <v>41.56</v>
      </c>
      <c r="G11" s="72">
        <f t="shared" ref="G11:G44" si="0">D11*E11</f>
        <v>4576</v>
      </c>
      <c r="H11" s="63">
        <f>PRODUCT(D11,F11)</f>
        <v>3657.28</v>
      </c>
      <c r="J11" s="33"/>
      <c r="K11" s="33"/>
      <c r="L11" s="33"/>
      <c r="M11" s="33"/>
      <c r="N11" s="33"/>
      <c r="O11" s="33"/>
      <c r="P11" s="33"/>
      <c r="Q11" s="33"/>
    </row>
    <row r="12" spans="1:17" x14ac:dyDescent="0.2">
      <c r="A12" s="56" t="s">
        <v>2797</v>
      </c>
      <c r="B12" s="24" t="s">
        <v>78</v>
      </c>
      <c r="C12" s="24" t="s">
        <v>9</v>
      </c>
      <c r="D12" s="24">
        <v>5082</v>
      </c>
      <c r="E12" s="25">
        <v>0.4</v>
      </c>
      <c r="F12" s="72">
        <v>0.26</v>
      </c>
      <c r="G12" s="72">
        <f t="shared" si="0"/>
        <v>2032.8000000000002</v>
      </c>
      <c r="H12" s="63">
        <f t="shared" ref="H12:H58" si="1">PRODUCT(D12,F12)</f>
        <v>1321.32</v>
      </c>
      <c r="J12" s="33"/>
      <c r="K12" s="33"/>
      <c r="L12" s="33"/>
      <c r="M12" s="33"/>
      <c r="N12" s="33"/>
      <c r="O12" s="33"/>
      <c r="P12" s="33"/>
      <c r="Q12" s="33"/>
    </row>
    <row r="13" spans="1:17" ht="15" x14ac:dyDescent="0.2">
      <c r="A13" s="56" t="s">
        <v>2798</v>
      </c>
      <c r="B13" s="55" t="s">
        <v>14</v>
      </c>
      <c r="C13" s="24" t="s">
        <v>12</v>
      </c>
      <c r="D13" s="24">
        <v>204</v>
      </c>
      <c r="E13" s="25">
        <v>43.5</v>
      </c>
      <c r="F13" s="72">
        <v>40.880000000000003</v>
      </c>
      <c r="G13" s="72">
        <f t="shared" si="0"/>
        <v>8874</v>
      </c>
      <c r="H13" s="63">
        <f t="shared" si="1"/>
        <v>8339.52</v>
      </c>
      <c r="J13" s="33"/>
      <c r="K13" s="76"/>
      <c r="L13" s="76"/>
      <c r="M13" s="164"/>
      <c r="N13" s="164"/>
      <c r="O13" s="33"/>
      <c r="P13" s="33"/>
      <c r="Q13" s="33"/>
    </row>
    <row r="14" spans="1:17" ht="15" customHeight="1" x14ac:dyDescent="0.2">
      <c r="A14" s="56" t="s">
        <v>2799</v>
      </c>
      <c r="B14" s="24" t="s">
        <v>2800</v>
      </c>
      <c r="C14" s="24" t="s">
        <v>12</v>
      </c>
      <c r="D14" s="24">
        <v>180</v>
      </c>
      <c r="E14" s="25">
        <v>10</v>
      </c>
      <c r="F14" s="72">
        <v>12.1</v>
      </c>
      <c r="G14" s="72">
        <f t="shared" si="0"/>
        <v>1800</v>
      </c>
      <c r="H14" s="63">
        <f t="shared" si="1"/>
        <v>2178</v>
      </c>
      <c r="J14" s="33"/>
      <c r="K14" s="66"/>
      <c r="L14" s="67"/>
      <c r="M14" s="67"/>
      <c r="N14" s="66"/>
      <c r="O14" s="33"/>
      <c r="P14" s="33"/>
      <c r="Q14" s="33"/>
    </row>
    <row r="15" spans="1:17" ht="15" x14ac:dyDescent="0.2">
      <c r="A15" s="56" t="s">
        <v>2801</v>
      </c>
      <c r="B15" s="24" t="s">
        <v>2802</v>
      </c>
      <c r="C15" s="24" t="s">
        <v>9</v>
      </c>
      <c r="D15" s="24">
        <v>3512</v>
      </c>
      <c r="E15" s="25">
        <v>0.4</v>
      </c>
      <c r="F15" s="72">
        <v>0.14000000000000001</v>
      </c>
      <c r="G15" s="72">
        <f t="shared" si="0"/>
        <v>1404.8000000000002</v>
      </c>
      <c r="H15" s="63">
        <f t="shared" si="1"/>
        <v>491.68000000000006</v>
      </c>
      <c r="J15" s="33"/>
      <c r="K15" s="66"/>
      <c r="L15" s="67"/>
      <c r="M15" s="67"/>
      <c r="N15" s="66"/>
      <c r="O15" s="33"/>
      <c r="P15" s="33"/>
      <c r="Q15" s="33"/>
    </row>
    <row r="16" spans="1:17" ht="15" x14ac:dyDescent="0.2">
      <c r="A16" s="56" t="s">
        <v>2803</v>
      </c>
      <c r="B16" s="24" t="s">
        <v>2804</v>
      </c>
      <c r="C16" s="24" t="s">
        <v>9</v>
      </c>
      <c r="D16" s="24">
        <v>274</v>
      </c>
      <c r="E16" s="25">
        <v>2</v>
      </c>
      <c r="F16" s="72">
        <v>0.32</v>
      </c>
      <c r="G16" s="72">
        <f t="shared" si="0"/>
        <v>548</v>
      </c>
      <c r="H16" s="63">
        <f t="shared" si="1"/>
        <v>87.68</v>
      </c>
      <c r="J16" s="33"/>
      <c r="K16" s="66"/>
      <c r="L16" s="67"/>
      <c r="M16" s="67"/>
      <c r="N16" s="66"/>
      <c r="O16" s="33"/>
      <c r="P16" s="33"/>
      <c r="Q16" s="33"/>
    </row>
    <row r="17" spans="1:17" ht="15" customHeight="1" x14ac:dyDescent="0.2">
      <c r="A17" s="56" t="s">
        <v>2805</v>
      </c>
      <c r="B17" s="24" t="s">
        <v>2806</v>
      </c>
      <c r="C17" s="24" t="s">
        <v>12</v>
      </c>
      <c r="D17" s="24">
        <v>150</v>
      </c>
      <c r="E17" s="25">
        <v>22</v>
      </c>
      <c r="F17" s="73">
        <v>3.22</v>
      </c>
      <c r="G17" s="72">
        <f t="shared" si="0"/>
        <v>3300</v>
      </c>
      <c r="H17" s="63">
        <f t="shared" si="1"/>
        <v>483.00000000000006</v>
      </c>
      <c r="J17" s="33"/>
      <c r="K17" s="66"/>
      <c r="L17" s="67"/>
      <c r="M17" s="67"/>
      <c r="N17" s="66"/>
      <c r="O17" s="33"/>
      <c r="P17" s="33"/>
      <c r="Q17" s="33"/>
    </row>
    <row r="18" spans="1:17" ht="15" x14ac:dyDescent="0.2">
      <c r="A18" s="56" t="s">
        <v>2807</v>
      </c>
      <c r="B18" s="24" t="s">
        <v>2808</v>
      </c>
      <c r="C18" s="24" t="s">
        <v>12</v>
      </c>
      <c r="D18" s="24">
        <v>380</v>
      </c>
      <c r="E18" s="25">
        <v>25</v>
      </c>
      <c r="F18" s="72">
        <v>7.74</v>
      </c>
      <c r="G18" s="72">
        <f t="shared" si="0"/>
        <v>9500</v>
      </c>
      <c r="H18" s="63">
        <f t="shared" si="1"/>
        <v>2941.2000000000003</v>
      </c>
      <c r="J18" s="33"/>
      <c r="K18" s="66"/>
      <c r="L18" s="67"/>
      <c r="M18" s="67"/>
      <c r="N18" s="66"/>
      <c r="O18" s="33"/>
      <c r="P18" s="33"/>
      <c r="Q18" s="33"/>
    </row>
    <row r="19" spans="1:17" ht="15" x14ac:dyDescent="0.2">
      <c r="A19" s="56" t="s">
        <v>2809</v>
      </c>
      <c r="B19" s="24" t="s">
        <v>99</v>
      </c>
      <c r="C19" s="24" t="s">
        <v>9</v>
      </c>
      <c r="D19" s="24">
        <v>195</v>
      </c>
      <c r="E19" s="25">
        <v>6</v>
      </c>
      <c r="F19" s="72">
        <v>5.6</v>
      </c>
      <c r="G19" s="72">
        <f t="shared" si="0"/>
        <v>1170</v>
      </c>
      <c r="H19" s="63">
        <f t="shared" si="1"/>
        <v>1092</v>
      </c>
      <c r="J19" s="33"/>
      <c r="K19" s="66"/>
      <c r="L19" s="66"/>
      <c r="M19" s="67"/>
      <c r="N19" s="66"/>
      <c r="O19" s="33"/>
      <c r="P19" s="33"/>
      <c r="Q19" s="33"/>
    </row>
    <row r="20" spans="1:17" ht="15" x14ac:dyDescent="0.2">
      <c r="A20" s="56" t="s">
        <v>2810</v>
      </c>
      <c r="B20" s="24" t="s">
        <v>102</v>
      </c>
      <c r="C20" s="24" t="s">
        <v>10</v>
      </c>
      <c r="D20" s="24">
        <v>90</v>
      </c>
      <c r="E20" s="25">
        <v>4.4400000000000004</v>
      </c>
      <c r="F20" s="72">
        <v>3.2</v>
      </c>
      <c r="G20" s="72">
        <f t="shared" si="0"/>
        <v>399.6</v>
      </c>
      <c r="H20" s="63">
        <f t="shared" si="1"/>
        <v>288</v>
      </c>
      <c r="J20" s="33"/>
      <c r="K20" s="66"/>
      <c r="L20" s="66"/>
      <c r="M20" s="67"/>
      <c r="N20" s="66"/>
      <c r="O20" s="33"/>
      <c r="P20" s="33"/>
      <c r="Q20" s="33"/>
    </row>
    <row r="21" spans="1:17" ht="15" x14ac:dyDescent="0.2">
      <c r="A21" s="56" t="s">
        <v>2811</v>
      </c>
      <c r="B21" s="24" t="s">
        <v>108</v>
      </c>
      <c r="C21" s="24" t="s">
        <v>9</v>
      </c>
      <c r="D21" s="24">
        <v>245</v>
      </c>
      <c r="E21" s="25">
        <v>15</v>
      </c>
      <c r="F21" s="72">
        <v>14.28</v>
      </c>
      <c r="G21" s="72">
        <f t="shared" si="0"/>
        <v>3675</v>
      </c>
      <c r="H21" s="63">
        <f t="shared" si="1"/>
        <v>3498.6</v>
      </c>
      <c r="J21" s="33"/>
      <c r="K21" s="66"/>
      <c r="L21" s="67"/>
      <c r="M21" s="67"/>
      <c r="N21" s="66"/>
      <c r="O21" s="33"/>
      <c r="P21" s="33"/>
      <c r="Q21" s="33"/>
    </row>
    <row r="22" spans="1:17" x14ac:dyDescent="0.2">
      <c r="A22" s="85">
        <v>102104</v>
      </c>
      <c r="B22" s="24" t="s">
        <v>2812</v>
      </c>
      <c r="C22" s="24" t="s">
        <v>9</v>
      </c>
      <c r="D22" s="24">
        <v>180</v>
      </c>
      <c r="E22" s="25">
        <v>132</v>
      </c>
      <c r="F22" s="72">
        <v>8.1300000000000008</v>
      </c>
      <c r="G22" s="72">
        <f t="shared" si="0"/>
        <v>23760</v>
      </c>
      <c r="H22" s="63">
        <f t="shared" si="1"/>
        <v>1463.4</v>
      </c>
      <c r="J22" s="33"/>
      <c r="K22" s="33"/>
      <c r="L22" s="33"/>
      <c r="M22" s="33"/>
      <c r="N22" s="33"/>
      <c r="O22" s="33"/>
      <c r="P22" s="33"/>
      <c r="Q22" s="33"/>
    </row>
    <row r="23" spans="1:17" x14ac:dyDescent="0.2">
      <c r="A23" s="56" t="s">
        <v>2813</v>
      </c>
      <c r="B23" s="24" t="s">
        <v>24</v>
      </c>
      <c r="C23" s="24" t="s">
        <v>12</v>
      </c>
      <c r="D23" s="70">
        <v>153</v>
      </c>
      <c r="E23" s="25">
        <v>0.75</v>
      </c>
      <c r="F23" s="72">
        <v>1.2</v>
      </c>
      <c r="G23" s="72">
        <f t="shared" si="0"/>
        <v>114.75</v>
      </c>
      <c r="H23" s="63">
        <f t="shared" si="1"/>
        <v>183.6</v>
      </c>
      <c r="J23" s="33"/>
      <c r="K23" s="33"/>
      <c r="L23" s="68"/>
      <c r="M23" s="68"/>
      <c r="N23" s="33"/>
      <c r="O23" s="33"/>
      <c r="P23" s="33"/>
      <c r="Q23" s="33"/>
    </row>
    <row r="24" spans="1:17" s="51" customFormat="1" x14ac:dyDescent="0.2">
      <c r="A24" s="56" t="s">
        <v>2814</v>
      </c>
      <c r="B24" s="24" t="s">
        <v>25</v>
      </c>
      <c r="C24" s="24" t="s">
        <v>10</v>
      </c>
      <c r="D24" s="71">
        <v>6</v>
      </c>
      <c r="E24" s="25">
        <v>65</v>
      </c>
      <c r="F24" s="72">
        <v>99.97</v>
      </c>
      <c r="G24" s="72">
        <f t="shared" si="0"/>
        <v>390</v>
      </c>
      <c r="H24" s="63">
        <f t="shared" si="1"/>
        <v>599.81999999999994</v>
      </c>
      <c r="J24" s="33"/>
      <c r="K24" s="60"/>
      <c r="L24" s="60"/>
      <c r="M24" s="60"/>
      <c r="N24" s="60"/>
      <c r="O24" s="60"/>
      <c r="P24" s="60"/>
      <c r="Q24" s="60"/>
    </row>
    <row r="25" spans="1:17" x14ac:dyDescent="0.2">
      <c r="A25" s="56" t="s">
        <v>2815</v>
      </c>
      <c r="B25" s="24" t="s">
        <v>136</v>
      </c>
      <c r="C25" s="24" t="s">
        <v>23</v>
      </c>
      <c r="D25" s="61">
        <v>1</v>
      </c>
      <c r="E25" s="62">
        <v>12000</v>
      </c>
      <c r="F25" s="72">
        <v>16625.66</v>
      </c>
      <c r="G25" s="72">
        <f t="shared" si="0"/>
        <v>12000</v>
      </c>
      <c r="H25" s="63">
        <f t="shared" si="1"/>
        <v>16625.66</v>
      </c>
      <c r="I25" s="64"/>
      <c r="J25" s="45"/>
      <c r="K25" s="33"/>
      <c r="L25" s="33"/>
      <c r="M25" s="33"/>
      <c r="N25" s="33"/>
      <c r="O25" s="33"/>
      <c r="P25" s="33"/>
      <c r="Q25" s="33"/>
    </row>
    <row r="26" spans="1:17" x14ac:dyDescent="0.2">
      <c r="A26" s="56" t="s">
        <v>2816</v>
      </c>
      <c r="B26" s="24" t="s">
        <v>26</v>
      </c>
      <c r="C26" s="24" t="s">
        <v>3</v>
      </c>
      <c r="D26" s="61">
        <v>1</v>
      </c>
      <c r="E26" s="62">
        <v>1500</v>
      </c>
      <c r="F26" s="72">
        <v>23.82</v>
      </c>
      <c r="G26" s="72">
        <f t="shared" si="0"/>
        <v>1500</v>
      </c>
      <c r="H26" s="63">
        <f t="shared" si="1"/>
        <v>23.82</v>
      </c>
      <c r="I26" s="64"/>
      <c r="J26" s="45"/>
    </row>
    <row r="27" spans="1:17" x14ac:dyDescent="0.2">
      <c r="A27" s="56" t="s">
        <v>2817</v>
      </c>
      <c r="B27" s="24" t="s">
        <v>27</v>
      </c>
      <c r="C27" s="24" t="s">
        <v>21</v>
      </c>
      <c r="D27" s="61">
        <v>583</v>
      </c>
      <c r="E27" s="62">
        <v>13</v>
      </c>
      <c r="F27" s="72">
        <v>14.22</v>
      </c>
      <c r="G27" s="72">
        <f t="shared" si="0"/>
        <v>7579</v>
      </c>
      <c r="H27" s="63">
        <f t="shared" si="1"/>
        <v>8290.26</v>
      </c>
      <c r="I27" s="64"/>
      <c r="J27" s="45"/>
    </row>
    <row r="28" spans="1:17" s="51" customFormat="1" x14ac:dyDescent="0.2">
      <c r="A28" s="56" t="s">
        <v>2818</v>
      </c>
      <c r="B28" s="24" t="s">
        <v>29</v>
      </c>
      <c r="C28" s="24" t="s">
        <v>6</v>
      </c>
      <c r="D28" s="61">
        <v>470</v>
      </c>
      <c r="E28" s="62">
        <v>25</v>
      </c>
      <c r="F28" s="72">
        <v>4.6900000000000004</v>
      </c>
      <c r="G28" s="72">
        <f t="shared" si="0"/>
        <v>11750</v>
      </c>
      <c r="H28" s="63">
        <f t="shared" si="1"/>
        <v>2204.3000000000002</v>
      </c>
      <c r="I28" s="65"/>
      <c r="J28" s="45"/>
    </row>
    <row r="29" spans="1:17" s="51" customFormat="1" x14ac:dyDescent="0.2">
      <c r="A29" s="56" t="s">
        <v>2819</v>
      </c>
      <c r="B29" s="24" t="s">
        <v>32</v>
      </c>
      <c r="C29" s="24" t="s">
        <v>6</v>
      </c>
      <c r="D29" s="61">
        <v>112</v>
      </c>
      <c r="E29" s="62">
        <v>28</v>
      </c>
      <c r="F29" s="72">
        <v>9.23</v>
      </c>
      <c r="G29" s="72">
        <f t="shared" si="0"/>
        <v>3136</v>
      </c>
      <c r="H29" s="63">
        <f t="shared" si="1"/>
        <v>1033.76</v>
      </c>
      <c r="I29" s="65"/>
      <c r="J29" s="45"/>
    </row>
    <row r="30" spans="1:17" x14ac:dyDescent="0.2">
      <c r="A30" s="56" t="s">
        <v>2820</v>
      </c>
      <c r="B30" s="24" t="s">
        <v>160</v>
      </c>
      <c r="C30" s="24" t="s">
        <v>21</v>
      </c>
      <c r="D30" s="61">
        <v>689</v>
      </c>
      <c r="E30" s="62">
        <v>18</v>
      </c>
      <c r="F30" s="72">
        <v>3.03</v>
      </c>
      <c r="G30" s="72">
        <f t="shared" si="0"/>
        <v>12402</v>
      </c>
      <c r="H30" s="63">
        <f t="shared" si="1"/>
        <v>2087.67</v>
      </c>
      <c r="I30" s="64"/>
      <c r="J30" s="45"/>
    </row>
    <row r="31" spans="1:17" x14ac:dyDescent="0.2">
      <c r="A31" s="56" t="s">
        <v>2821</v>
      </c>
      <c r="B31" s="24" t="s">
        <v>2822</v>
      </c>
      <c r="C31" s="24" t="s">
        <v>21</v>
      </c>
      <c r="D31" s="61">
        <v>302</v>
      </c>
      <c r="E31" s="62">
        <v>10</v>
      </c>
      <c r="F31" s="72">
        <v>1.03</v>
      </c>
      <c r="G31" s="72">
        <f t="shared" si="0"/>
        <v>3020</v>
      </c>
      <c r="H31" s="63">
        <f t="shared" si="1"/>
        <v>311.06</v>
      </c>
      <c r="I31" s="64"/>
      <c r="J31" s="45"/>
    </row>
    <row r="32" spans="1:17" x14ac:dyDescent="0.2">
      <c r="A32" s="85">
        <v>285709</v>
      </c>
      <c r="B32" s="24" t="s">
        <v>36</v>
      </c>
      <c r="C32" s="24" t="s">
        <v>21</v>
      </c>
      <c r="D32" s="61">
        <v>626</v>
      </c>
      <c r="E32" s="62">
        <v>27</v>
      </c>
      <c r="F32" s="72">
        <v>15.83</v>
      </c>
      <c r="G32" s="72">
        <f t="shared" si="0"/>
        <v>16902</v>
      </c>
      <c r="H32" s="63">
        <f t="shared" si="1"/>
        <v>9909.58</v>
      </c>
      <c r="I32" s="64"/>
      <c r="J32" s="45"/>
    </row>
    <row r="33" spans="1:10" x14ac:dyDescent="0.2">
      <c r="A33" s="85">
        <v>285715</v>
      </c>
      <c r="B33" s="24" t="s">
        <v>39</v>
      </c>
      <c r="C33" s="24" t="s">
        <v>21</v>
      </c>
      <c r="D33" s="24">
        <v>108</v>
      </c>
      <c r="E33" s="25">
        <v>140</v>
      </c>
      <c r="F33" s="72">
        <v>57.4</v>
      </c>
      <c r="G33" s="72">
        <f t="shared" si="0"/>
        <v>15120</v>
      </c>
      <c r="H33" s="63">
        <f t="shared" si="1"/>
        <v>6199.2</v>
      </c>
      <c r="J33" s="33"/>
    </row>
    <row r="34" spans="1:10" x14ac:dyDescent="0.2">
      <c r="A34" s="56" t="s">
        <v>2823</v>
      </c>
      <c r="B34" s="24" t="s">
        <v>41</v>
      </c>
      <c r="C34" s="24" t="s">
        <v>21</v>
      </c>
      <c r="D34" s="24">
        <v>4085</v>
      </c>
      <c r="E34" s="25">
        <v>7.5</v>
      </c>
      <c r="F34" s="72">
        <v>2.23</v>
      </c>
      <c r="G34" s="72">
        <f t="shared" si="0"/>
        <v>30637.5</v>
      </c>
      <c r="H34" s="63">
        <f t="shared" si="1"/>
        <v>9109.5499999999993</v>
      </c>
      <c r="J34" s="33"/>
    </row>
    <row r="35" spans="1:10" x14ac:dyDescent="0.2">
      <c r="A35" s="56" t="s">
        <v>2824</v>
      </c>
      <c r="B35" s="24" t="s">
        <v>2825</v>
      </c>
      <c r="C35" s="24" t="s">
        <v>40</v>
      </c>
      <c r="D35" s="24">
        <v>107</v>
      </c>
      <c r="E35" s="25">
        <v>165</v>
      </c>
      <c r="F35" s="72">
        <v>92.16</v>
      </c>
      <c r="G35" s="72">
        <f t="shared" si="0"/>
        <v>17655</v>
      </c>
      <c r="H35" s="63">
        <f t="shared" si="1"/>
        <v>9861.119999999999</v>
      </c>
      <c r="J35" s="33"/>
    </row>
    <row r="36" spans="1:10" x14ac:dyDescent="0.2">
      <c r="A36" s="56" t="s">
        <v>2826</v>
      </c>
      <c r="B36" s="24" t="s">
        <v>2827</v>
      </c>
      <c r="C36" s="24" t="s">
        <v>40</v>
      </c>
      <c r="D36" s="24">
        <v>261</v>
      </c>
      <c r="E36" s="25">
        <v>315</v>
      </c>
      <c r="F36" s="72">
        <v>123.47</v>
      </c>
      <c r="G36" s="72">
        <f t="shared" si="0"/>
        <v>82215</v>
      </c>
      <c r="H36" s="63">
        <f t="shared" si="1"/>
        <v>32225.67</v>
      </c>
      <c r="J36" s="33"/>
    </row>
    <row r="37" spans="1:10" x14ac:dyDescent="0.2">
      <c r="A37" s="56" t="s">
        <v>2828</v>
      </c>
      <c r="B37" s="24" t="s">
        <v>2829</v>
      </c>
      <c r="C37" s="24" t="s">
        <v>10</v>
      </c>
      <c r="D37" s="24">
        <v>1</v>
      </c>
      <c r="E37" s="25">
        <v>5900</v>
      </c>
      <c r="F37" s="72">
        <v>4441.07</v>
      </c>
      <c r="G37" s="72">
        <f t="shared" si="0"/>
        <v>5900</v>
      </c>
      <c r="H37" s="63">
        <f t="shared" si="1"/>
        <v>4441.07</v>
      </c>
      <c r="J37" s="33"/>
    </row>
    <row r="38" spans="1:10" x14ac:dyDescent="0.2">
      <c r="A38" s="56" t="s">
        <v>2830</v>
      </c>
      <c r="B38" s="24" t="s">
        <v>2831</v>
      </c>
      <c r="C38" s="24" t="s">
        <v>10</v>
      </c>
      <c r="D38" s="24">
        <v>1</v>
      </c>
      <c r="E38" s="25">
        <v>6500</v>
      </c>
      <c r="F38" s="72">
        <v>4917.51</v>
      </c>
      <c r="G38" s="72">
        <f t="shared" si="0"/>
        <v>6500</v>
      </c>
      <c r="H38" s="63">
        <f t="shared" si="1"/>
        <v>4917.51</v>
      </c>
      <c r="J38" s="33"/>
    </row>
    <row r="39" spans="1:10" x14ac:dyDescent="0.2">
      <c r="A39" s="56" t="s">
        <v>2832</v>
      </c>
      <c r="B39" s="24" t="s">
        <v>51</v>
      </c>
      <c r="C39" s="24" t="s">
        <v>10</v>
      </c>
      <c r="D39" s="24">
        <v>2</v>
      </c>
      <c r="E39" s="25">
        <v>4500</v>
      </c>
      <c r="F39" s="72">
        <v>3435.82</v>
      </c>
      <c r="G39" s="72">
        <f t="shared" si="0"/>
        <v>9000</v>
      </c>
      <c r="H39" s="63">
        <f t="shared" si="1"/>
        <v>6871.64</v>
      </c>
      <c r="J39" s="33"/>
    </row>
    <row r="40" spans="1:10" x14ac:dyDescent="0.2">
      <c r="A40" s="85">
        <v>430175224</v>
      </c>
      <c r="B40" s="24" t="s">
        <v>2833</v>
      </c>
      <c r="C40" s="24" t="s">
        <v>12</v>
      </c>
      <c r="D40" s="24">
        <v>44</v>
      </c>
      <c r="E40" s="25">
        <v>150</v>
      </c>
      <c r="F40" s="72">
        <v>94.86</v>
      </c>
      <c r="G40" s="72">
        <f t="shared" si="0"/>
        <v>6600</v>
      </c>
      <c r="H40" s="63">
        <f t="shared" si="1"/>
        <v>4173.84</v>
      </c>
      <c r="J40" s="33"/>
    </row>
    <row r="41" spans="1:10" x14ac:dyDescent="0.2">
      <c r="A41" s="56" t="s">
        <v>2834</v>
      </c>
      <c r="B41" s="24" t="s">
        <v>59</v>
      </c>
      <c r="C41" s="24" t="s">
        <v>12</v>
      </c>
      <c r="D41" s="24">
        <v>448</v>
      </c>
      <c r="E41" s="25">
        <v>35</v>
      </c>
      <c r="F41" s="72">
        <v>17.66</v>
      </c>
      <c r="G41" s="72">
        <f t="shared" si="0"/>
        <v>15680</v>
      </c>
      <c r="H41" s="63">
        <f t="shared" si="1"/>
        <v>7911.68</v>
      </c>
      <c r="J41" s="33"/>
    </row>
    <row r="42" spans="1:10" x14ac:dyDescent="0.2">
      <c r="A42" s="56" t="s">
        <v>2835</v>
      </c>
      <c r="B42" s="24" t="s">
        <v>62</v>
      </c>
      <c r="C42" s="24" t="s">
        <v>12</v>
      </c>
      <c r="D42" s="24">
        <v>149</v>
      </c>
      <c r="E42" s="25">
        <v>25</v>
      </c>
      <c r="F42" s="72">
        <v>16.12</v>
      </c>
      <c r="G42" s="72">
        <f t="shared" si="0"/>
        <v>3725</v>
      </c>
      <c r="H42" s="63">
        <f t="shared" si="1"/>
        <v>2401.88</v>
      </c>
      <c r="J42" s="33"/>
    </row>
    <row r="43" spans="1:10" x14ac:dyDescent="0.2">
      <c r="A43" s="56" t="s">
        <v>2836</v>
      </c>
      <c r="B43" s="24" t="s">
        <v>319</v>
      </c>
      <c r="C43" s="24" t="s">
        <v>21</v>
      </c>
      <c r="D43" s="24">
        <v>94</v>
      </c>
      <c r="E43" s="25">
        <v>50</v>
      </c>
      <c r="F43" s="72">
        <v>35.43</v>
      </c>
      <c r="G43" s="72">
        <f t="shared" si="0"/>
        <v>4700</v>
      </c>
      <c r="H43" s="63">
        <f t="shared" si="1"/>
        <v>3330.42</v>
      </c>
      <c r="J43" s="33"/>
    </row>
    <row r="44" spans="1:10" x14ac:dyDescent="0.2">
      <c r="A44" s="56" t="s">
        <v>2837</v>
      </c>
      <c r="B44" s="24" t="s">
        <v>319</v>
      </c>
      <c r="C44" s="24" t="s">
        <v>21</v>
      </c>
      <c r="D44" s="24">
        <v>79</v>
      </c>
      <c r="E44" s="25">
        <v>95</v>
      </c>
      <c r="F44" s="73">
        <v>35.43</v>
      </c>
      <c r="G44" s="72">
        <f t="shared" si="0"/>
        <v>7505</v>
      </c>
      <c r="H44" s="63">
        <f t="shared" si="1"/>
        <v>2798.97</v>
      </c>
      <c r="J44" s="33"/>
    </row>
    <row r="45" spans="1:10" x14ac:dyDescent="0.2">
      <c r="A45" s="56" t="s">
        <v>2963</v>
      </c>
      <c r="B45" s="24" t="s">
        <v>332</v>
      </c>
      <c r="C45" s="24" t="s">
        <v>20</v>
      </c>
      <c r="D45" s="24">
        <v>94</v>
      </c>
      <c r="E45" s="25">
        <v>60</v>
      </c>
      <c r="F45" s="73">
        <v>29.59</v>
      </c>
      <c r="G45" s="72">
        <f>D45*E45</f>
        <v>5640</v>
      </c>
      <c r="H45" s="63">
        <f t="shared" si="1"/>
        <v>2781.46</v>
      </c>
      <c r="J45" s="33"/>
    </row>
    <row r="46" spans="1:10" x14ac:dyDescent="0.2">
      <c r="A46" s="56" t="s">
        <v>2838</v>
      </c>
      <c r="B46" s="24" t="s">
        <v>64</v>
      </c>
      <c r="C46" s="24" t="s">
        <v>12</v>
      </c>
      <c r="D46" s="24">
        <v>70</v>
      </c>
      <c r="E46" s="25">
        <v>2.2000000000000002</v>
      </c>
      <c r="F46" s="72">
        <v>1.66</v>
      </c>
      <c r="G46" s="72">
        <f t="shared" ref="G46:G58" si="2">D46*E46</f>
        <v>154</v>
      </c>
      <c r="H46" s="63">
        <f t="shared" si="1"/>
        <v>116.19999999999999</v>
      </c>
      <c r="J46" s="33"/>
    </row>
    <row r="47" spans="1:10" x14ac:dyDescent="0.2">
      <c r="A47" s="56" t="s">
        <v>2839</v>
      </c>
      <c r="B47" s="24" t="s">
        <v>66</v>
      </c>
      <c r="C47" s="24" t="s">
        <v>21</v>
      </c>
      <c r="D47" s="24">
        <v>302</v>
      </c>
      <c r="E47" s="25">
        <v>5.5</v>
      </c>
      <c r="F47" s="73">
        <v>2.31</v>
      </c>
      <c r="G47" s="72">
        <f t="shared" si="2"/>
        <v>1661</v>
      </c>
      <c r="H47" s="63">
        <f t="shared" si="1"/>
        <v>697.62</v>
      </c>
      <c r="J47" s="33"/>
    </row>
    <row r="48" spans="1:10" x14ac:dyDescent="0.2">
      <c r="A48" s="56" t="s">
        <v>2840</v>
      </c>
      <c r="B48" s="24" t="s">
        <v>2841</v>
      </c>
      <c r="C48" s="24" t="s">
        <v>70</v>
      </c>
      <c r="D48" s="24">
        <v>0.67</v>
      </c>
      <c r="E48" s="25">
        <v>1332</v>
      </c>
      <c r="F48" s="73">
        <v>875.24</v>
      </c>
      <c r="G48" s="72">
        <f t="shared" si="2"/>
        <v>892.44</v>
      </c>
      <c r="H48" s="63">
        <f t="shared" si="1"/>
        <v>586.41079999999999</v>
      </c>
      <c r="J48" s="33"/>
    </row>
    <row r="49" spans="1:10" x14ac:dyDescent="0.2">
      <c r="A49" s="56" t="s">
        <v>2842</v>
      </c>
      <c r="B49" s="24" t="s">
        <v>2843</v>
      </c>
      <c r="C49" s="24" t="s">
        <v>12</v>
      </c>
      <c r="D49" s="24">
        <v>634</v>
      </c>
      <c r="E49" s="25">
        <v>0.56000000000000005</v>
      </c>
      <c r="F49" s="73">
        <v>0.28999999999999998</v>
      </c>
      <c r="G49" s="72">
        <f t="shared" si="2"/>
        <v>355.04</v>
      </c>
      <c r="H49" s="63">
        <f t="shared" si="1"/>
        <v>183.85999999999999</v>
      </c>
      <c r="J49" s="33"/>
    </row>
    <row r="50" spans="1:10" x14ac:dyDescent="0.2">
      <c r="A50" s="56" t="s">
        <v>2844</v>
      </c>
      <c r="B50" s="24" t="s">
        <v>2845</v>
      </c>
      <c r="C50" s="24" t="s">
        <v>12</v>
      </c>
      <c r="D50" s="24">
        <v>682</v>
      </c>
      <c r="E50" s="25">
        <v>1.1100000000000001</v>
      </c>
      <c r="F50" s="73">
        <v>0.74</v>
      </c>
      <c r="G50" s="72">
        <f t="shared" si="2"/>
        <v>757.0200000000001</v>
      </c>
      <c r="H50" s="63">
        <f t="shared" si="1"/>
        <v>504.68</v>
      </c>
      <c r="J50" s="33"/>
    </row>
    <row r="51" spans="1:10" x14ac:dyDescent="0.2">
      <c r="A51" s="56" t="s">
        <v>2846</v>
      </c>
      <c r="B51" s="24" t="s">
        <v>2847</v>
      </c>
      <c r="C51" s="24" t="s">
        <v>12</v>
      </c>
      <c r="D51" s="24">
        <v>93</v>
      </c>
      <c r="E51" s="25">
        <v>1.39</v>
      </c>
      <c r="F51" s="73">
        <v>1.1499999999999999</v>
      </c>
      <c r="G51" s="72">
        <f t="shared" si="2"/>
        <v>129.26999999999998</v>
      </c>
      <c r="H51" s="63">
        <f t="shared" si="1"/>
        <v>106.94999999999999</v>
      </c>
      <c r="J51" s="33"/>
    </row>
    <row r="52" spans="1:10" x14ac:dyDescent="0.2">
      <c r="A52" s="56" t="s">
        <v>2848</v>
      </c>
      <c r="B52" s="24" t="s">
        <v>2849</v>
      </c>
      <c r="C52" s="24" t="s">
        <v>12</v>
      </c>
      <c r="D52" s="24">
        <v>491</v>
      </c>
      <c r="E52" s="25">
        <v>2.2200000000000002</v>
      </c>
      <c r="F52" s="73">
        <v>1.4</v>
      </c>
      <c r="G52" s="72">
        <f t="shared" si="2"/>
        <v>1090.0200000000002</v>
      </c>
      <c r="H52" s="63">
        <f t="shared" si="1"/>
        <v>687.4</v>
      </c>
      <c r="J52" s="33"/>
    </row>
    <row r="53" spans="1:10" x14ac:dyDescent="0.2">
      <c r="A53" s="56" t="s">
        <v>2850</v>
      </c>
      <c r="B53" s="24" t="s">
        <v>2851</v>
      </c>
      <c r="C53" s="24" t="s">
        <v>71</v>
      </c>
      <c r="D53" s="24">
        <v>0.125</v>
      </c>
      <c r="E53" s="25">
        <v>610.5</v>
      </c>
      <c r="F53" s="73">
        <v>357.27</v>
      </c>
      <c r="G53" s="72">
        <f t="shared" si="2"/>
        <v>76.3125</v>
      </c>
      <c r="H53" s="63">
        <f t="shared" si="1"/>
        <v>44.658749999999998</v>
      </c>
      <c r="J53" s="33"/>
    </row>
    <row r="54" spans="1:10" x14ac:dyDescent="0.2">
      <c r="A54" s="56" t="s">
        <v>2852</v>
      </c>
      <c r="B54" s="24" t="s">
        <v>2853</v>
      </c>
      <c r="C54" s="24" t="s">
        <v>10</v>
      </c>
      <c r="D54" s="24">
        <v>14</v>
      </c>
      <c r="E54" s="25">
        <v>66.599999999999994</v>
      </c>
      <c r="F54" s="73">
        <v>39.869999999999997</v>
      </c>
      <c r="G54" s="72">
        <f t="shared" si="2"/>
        <v>932.39999999999986</v>
      </c>
      <c r="H54" s="63">
        <f t="shared" si="1"/>
        <v>558.17999999999995</v>
      </c>
      <c r="J54" s="33"/>
    </row>
    <row r="55" spans="1:10" x14ac:dyDescent="0.2">
      <c r="A55" s="56" t="s">
        <v>2854</v>
      </c>
      <c r="B55" s="24" t="s">
        <v>2855</v>
      </c>
      <c r="C55" s="24" t="s">
        <v>10</v>
      </c>
      <c r="D55" s="24">
        <v>44</v>
      </c>
      <c r="E55" s="25">
        <v>33.299999999999997</v>
      </c>
      <c r="F55" s="73">
        <v>25.36</v>
      </c>
      <c r="G55" s="72">
        <f t="shared" si="2"/>
        <v>1465.1999999999998</v>
      </c>
      <c r="H55" s="63">
        <f t="shared" si="1"/>
        <v>1115.8399999999999</v>
      </c>
      <c r="J55" s="33"/>
    </row>
    <row r="56" spans="1:10" x14ac:dyDescent="0.2">
      <c r="A56" s="56" t="s">
        <v>2856</v>
      </c>
      <c r="B56" s="24" t="s">
        <v>2857</v>
      </c>
      <c r="C56" s="24" t="s">
        <v>70</v>
      </c>
      <c r="D56" s="24">
        <v>0.42</v>
      </c>
      <c r="E56" s="25">
        <v>1332</v>
      </c>
      <c r="F56" s="73">
        <v>3788.2</v>
      </c>
      <c r="G56" s="72">
        <f t="shared" si="2"/>
        <v>559.43999999999994</v>
      </c>
      <c r="H56" s="63">
        <f t="shared" si="1"/>
        <v>1591.0439999999999</v>
      </c>
      <c r="J56" s="33"/>
    </row>
    <row r="57" spans="1:10" x14ac:dyDescent="0.2">
      <c r="A57" s="56" t="s">
        <v>2858</v>
      </c>
      <c r="B57" s="24" t="s">
        <v>2859</v>
      </c>
      <c r="C57" s="24" t="s">
        <v>12</v>
      </c>
      <c r="D57" s="24">
        <v>1584</v>
      </c>
      <c r="E57" s="25">
        <v>0.28000000000000003</v>
      </c>
      <c r="F57" s="73">
        <v>3.4000000000000002E-2</v>
      </c>
      <c r="G57" s="72">
        <f t="shared" si="2"/>
        <v>443.52000000000004</v>
      </c>
      <c r="H57" s="63">
        <f t="shared" si="1"/>
        <v>53.856000000000002</v>
      </c>
      <c r="J57" s="33"/>
    </row>
    <row r="58" spans="1:10" x14ac:dyDescent="0.2">
      <c r="A58" s="56" t="s">
        <v>2860</v>
      </c>
      <c r="B58" s="24" t="s">
        <v>2861</v>
      </c>
      <c r="C58" s="24" t="s">
        <v>20</v>
      </c>
      <c r="D58" s="24">
        <v>1710</v>
      </c>
      <c r="E58" s="25">
        <v>1.67</v>
      </c>
      <c r="F58" s="73">
        <v>0.44</v>
      </c>
      <c r="G58" s="72">
        <f t="shared" si="2"/>
        <v>2855.7</v>
      </c>
      <c r="H58" s="63">
        <f t="shared" si="1"/>
        <v>752.4</v>
      </c>
      <c r="J58" s="33"/>
    </row>
    <row r="59" spans="1:10" x14ac:dyDescent="0.2">
      <c r="A59" s="56"/>
      <c r="B59" s="24"/>
      <c r="C59" s="24"/>
      <c r="D59" s="24"/>
      <c r="E59" s="25"/>
      <c r="F59" s="73"/>
      <c r="G59" s="72"/>
      <c r="H59" s="63"/>
      <c r="J59" s="33"/>
    </row>
    <row r="60" spans="1:10" x14ac:dyDescent="0.2">
      <c r="A60" s="56"/>
      <c r="B60" s="24"/>
      <c r="C60" s="24"/>
      <c r="D60" s="24"/>
      <c r="E60" s="25"/>
      <c r="F60" s="72"/>
      <c r="G60" s="72"/>
      <c r="H60" s="63"/>
      <c r="J60" s="33"/>
    </row>
    <row r="61" spans="1:10" x14ac:dyDescent="0.2">
      <c r="A61" s="56"/>
      <c r="B61" s="24"/>
      <c r="C61" s="24"/>
      <c r="D61" s="24"/>
      <c r="E61" s="25"/>
      <c r="F61" s="72"/>
      <c r="G61" s="72"/>
      <c r="H61" s="63"/>
      <c r="J61" s="33"/>
    </row>
    <row r="62" spans="1:10" x14ac:dyDescent="0.2">
      <c r="A62" s="56"/>
      <c r="B62" s="24"/>
      <c r="C62" s="24"/>
      <c r="D62" s="24"/>
      <c r="E62" s="25"/>
      <c r="F62" s="72"/>
      <c r="G62" s="72"/>
      <c r="H62" s="63"/>
      <c r="J62" s="33"/>
    </row>
    <row r="63" spans="1:10" x14ac:dyDescent="0.2">
      <c r="A63" s="56"/>
      <c r="B63" s="24"/>
      <c r="C63" s="24"/>
      <c r="D63" s="24"/>
      <c r="E63" s="25"/>
      <c r="F63" s="72"/>
      <c r="G63" s="72"/>
      <c r="H63" s="63"/>
      <c r="J63" s="33"/>
    </row>
    <row r="64" spans="1:10" x14ac:dyDescent="0.2">
      <c r="A64" s="56"/>
      <c r="B64" s="24"/>
      <c r="C64" s="24"/>
      <c r="D64" s="24"/>
      <c r="E64" s="25"/>
      <c r="F64" s="72"/>
      <c r="G64" s="72"/>
      <c r="H64" s="63"/>
      <c r="J64" s="33"/>
    </row>
    <row r="65" spans="1:10" x14ac:dyDescent="0.2">
      <c r="A65" s="56"/>
      <c r="B65" s="24"/>
      <c r="C65" s="24"/>
      <c r="D65" s="24"/>
      <c r="E65" s="25"/>
      <c r="F65" s="72"/>
      <c r="G65" s="72"/>
      <c r="H65" s="63"/>
      <c r="J65" s="33"/>
    </row>
    <row r="66" spans="1:10" x14ac:dyDescent="0.2">
      <c r="A66" s="56"/>
      <c r="B66" s="24"/>
      <c r="C66" s="24"/>
      <c r="D66" s="54"/>
      <c r="E66" s="25"/>
      <c r="F66" s="72"/>
      <c r="G66" s="72"/>
      <c r="H66" s="38"/>
      <c r="J66" s="33"/>
    </row>
    <row r="67" spans="1:10" s="51" customFormat="1" ht="13.5" thickBot="1" x14ac:dyDescent="0.25">
      <c r="A67" s="168" t="s">
        <v>2743</v>
      </c>
      <c r="B67" s="169"/>
      <c r="C67" s="165" t="s">
        <v>2742</v>
      </c>
      <c r="D67" s="166"/>
      <c r="E67" s="167"/>
      <c r="F67" s="77"/>
      <c r="G67" s="57">
        <f>SUM(G11:G58)</f>
        <v>352082.81250000012</v>
      </c>
      <c r="H67" s="57">
        <f>SUM(H11:H58)</f>
        <v>171134.31955000001</v>
      </c>
      <c r="J67" s="60"/>
    </row>
    <row r="68" spans="1:10" ht="12.75" customHeight="1" x14ac:dyDescent="0.2">
      <c r="A68" s="41"/>
      <c r="J68" s="33"/>
    </row>
  </sheetData>
  <mergeCells count="11">
    <mergeCell ref="M13:N13"/>
    <mergeCell ref="C67:E67"/>
    <mergeCell ref="A67:B67"/>
    <mergeCell ref="E9:H9"/>
    <mergeCell ref="E10:H10"/>
    <mergeCell ref="G7:H7"/>
    <mergeCell ref="A7:A8"/>
    <mergeCell ref="B7:B8"/>
    <mergeCell ref="C7:C8"/>
    <mergeCell ref="D7:D8"/>
    <mergeCell ref="E7:F7"/>
  </mergeCells>
  <dataValidations count="1">
    <dataValidation type="list" allowBlank="1" showInputMessage="1" showErrorMessage="1" sqref="A9:A66">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workbookViewId="0">
      <selection activeCell="H41" sqref="H41"/>
    </sheetView>
  </sheetViews>
  <sheetFormatPr defaultRowHeight="12.75" x14ac:dyDescent="0.2"/>
  <cols>
    <col min="1" max="1" width="25.28515625" customWidth="1"/>
    <col min="2" max="2" width="107.85546875" bestFit="1"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51" t="s">
        <v>2729</v>
      </c>
    </row>
    <row r="6" spans="1:8" ht="13.5" thickBot="1" x14ac:dyDescent="0.25"/>
    <row r="7" spans="1:8" ht="18.75" thickBot="1" x14ac:dyDescent="0.25">
      <c r="A7" s="160" t="s">
        <v>2723</v>
      </c>
      <c r="B7" s="160" t="s">
        <v>2725</v>
      </c>
      <c r="C7" s="160" t="s">
        <v>2746</v>
      </c>
      <c r="D7" s="160" t="s">
        <v>2726</v>
      </c>
      <c r="E7" s="162" t="s">
        <v>2747</v>
      </c>
      <c r="F7" s="163"/>
      <c r="G7" s="158" t="s">
        <v>2748</v>
      </c>
      <c r="H7" s="159" t="s">
        <v>2728</v>
      </c>
    </row>
    <row r="8" spans="1:8" ht="18.75" thickBot="1" x14ac:dyDescent="0.25">
      <c r="A8" s="161"/>
      <c r="B8" s="161"/>
      <c r="C8" s="161"/>
      <c r="D8" s="161"/>
      <c r="E8" s="74" t="s">
        <v>2749</v>
      </c>
      <c r="F8" s="74" t="s">
        <v>2750</v>
      </c>
      <c r="G8" s="75" t="s">
        <v>2749</v>
      </c>
      <c r="H8" s="75" t="s">
        <v>2750</v>
      </c>
    </row>
    <row r="9" spans="1:8" x14ac:dyDescent="0.2">
      <c r="A9" s="23" t="s">
        <v>2862</v>
      </c>
      <c r="B9" s="39" t="s">
        <v>2863</v>
      </c>
      <c r="C9" s="39" t="s">
        <v>34</v>
      </c>
      <c r="D9" s="23">
        <v>11</v>
      </c>
      <c r="E9" s="40">
        <v>440</v>
      </c>
      <c r="F9" s="86">
        <v>329.93</v>
      </c>
      <c r="G9" s="72">
        <f>D9*E9</f>
        <v>4840</v>
      </c>
      <c r="H9" s="38">
        <f>PRODUCT(D9,F9)</f>
        <v>3629.23</v>
      </c>
    </row>
    <row r="10" spans="1:8" x14ac:dyDescent="0.2">
      <c r="A10" s="24" t="s">
        <v>2864</v>
      </c>
      <c r="B10" s="24" t="s">
        <v>2865</v>
      </c>
      <c r="C10" s="24" t="s">
        <v>34</v>
      </c>
      <c r="D10" s="24">
        <v>7</v>
      </c>
      <c r="E10" s="25">
        <v>1265</v>
      </c>
      <c r="F10" s="72">
        <v>1009.77</v>
      </c>
      <c r="G10" s="72">
        <f>D10*E10</f>
        <v>8855</v>
      </c>
      <c r="H10" s="38">
        <f t="shared" ref="H10:H35" si="0">PRODUCT(D10,F10)</f>
        <v>7068.3899999999994</v>
      </c>
    </row>
    <row r="11" spans="1:8" x14ac:dyDescent="0.2">
      <c r="A11" s="24" t="s">
        <v>2866</v>
      </c>
      <c r="B11" s="24" t="s">
        <v>2867</v>
      </c>
      <c r="C11" s="24" t="s">
        <v>34</v>
      </c>
      <c r="D11" s="24">
        <v>1</v>
      </c>
      <c r="E11" s="25">
        <v>1595</v>
      </c>
      <c r="F11" s="72">
        <v>1521.13</v>
      </c>
      <c r="G11" s="72">
        <f t="shared" ref="G11:G35" si="1">D11*E11</f>
        <v>1595</v>
      </c>
      <c r="H11" s="38">
        <f t="shared" si="0"/>
        <v>1521.13</v>
      </c>
    </row>
    <row r="12" spans="1:8" x14ac:dyDescent="0.2">
      <c r="A12" s="24" t="s">
        <v>2868</v>
      </c>
      <c r="B12" s="24" t="s">
        <v>2869</v>
      </c>
      <c r="C12" s="24" t="s">
        <v>34</v>
      </c>
      <c r="D12" s="24">
        <v>12</v>
      </c>
      <c r="E12" s="25">
        <v>55.55</v>
      </c>
      <c r="F12" s="72">
        <v>17.78</v>
      </c>
      <c r="G12" s="72">
        <f t="shared" si="1"/>
        <v>666.59999999999991</v>
      </c>
      <c r="H12" s="38">
        <f t="shared" si="0"/>
        <v>213.36</v>
      </c>
    </row>
    <row r="13" spans="1:8" x14ac:dyDescent="0.2">
      <c r="A13" s="24" t="s">
        <v>2870</v>
      </c>
      <c r="B13" s="24" t="s">
        <v>2871</v>
      </c>
      <c r="C13" s="24" t="s">
        <v>34</v>
      </c>
      <c r="D13" s="24">
        <v>1</v>
      </c>
      <c r="E13" s="25">
        <v>335.5</v>
      </c>
      <c r="F13" s="72">
        <v>588.41</v>
      </c>
      <c r="G13" s="72">
        <f t="shared" si="1"/>
        <v>335.5</v>
      </c>
      <c r="H13" s="38">
        <f t="shared" si="0"/>
        <v>588.41</v>
      </c>
    </row>
    <row r="14" spans="1:8" x14ac:dyDescent="0.2">
      <c r="A14" s="24" t="s">
        <v>2872</v>
      </c>
      <c r="B14" s="24" t="s">
        <v>2873</v>
      </c>
      <c r="C14" s="24" t="s">
        <v>10</v>
      </c>
      <c r="D14" s="24">
        <v>2</v>
      </c>
      <c r="E14" s="25">
        <v>407</v>
      </c>
      <c r="F14" s="72">
        <v>589.39</v>
      </c>
      <c r="G14" s="72">
        <f t="shared" si="1"/>
        <v>814</v>
      </c>
      <c r="H14" s="38">
        <f t="shared" si="0"/>
        <v>1178.78</v>
      </c>
    </row>
    <row r="15" spans="1:8" x14ac:dyDescent="0.2">
      <c r="A15" s="24" t="s">
        <v>2874</v>
      </c>
      <c r="B15" s="24" t="s">
        <v>2875</v>
      </c>
      <c r="C15" s="24" t="s">
        <v>10</v>
      </c>
      <c r="D15" s="24">
        <v>1</v>
      </c>
      <c r="E15" s="25">
        <v>231</v>
      </c>
      <c r="F15" s="72">
        <v>132.6</v>
      </c>
      <c r="G15" s="72">
        <f t="shared" si="1"/>
        <v>231</v>
      </c>
      <c r="H15" s="38">
        <f t="shared" si="0"/>
        <v>132.6</v>
      </c>
    </row>
    <row r="16" spans="1:8" x14ac:dyDescent="0.2">
      <c r="A16" s="24" t="s">
        <v>2876</v>
      </c>
      <c r="B16" s="24" t="s">
        <v>2877</v>
      </c>
      <c r="C16" s="24" t="s">
        <v>10</v>
      </c>
      <c r="D16" s="24">
        <v>3</v>
      </c>
      <c r="E16" s="25">
        <v>13.75</v>
      </c>
      <c r="F16" s="72">
        <v>55.59</v>
      </c>
      <c r="G16" s="72">
        <f t="shared" si="1"/>
        <v>41.25</v>
      </c>
      <c r="H16" s="38">
        <f t="shared" si="0"/>
        <v>166.77</v>
      </c>
    </row>
    <row r="17" spans="1:8" x14ac:dyDescent="0.2">
      <c r="A17" s="24" t="s">
        <v>2878</v>
      </c>
      <c r="B17" s="24" t="s">
        <v>2879</v>
      </c>
      <c r="C17" s="24" t="s">
        <v>10</v>
      </c>
      <c r="D17" s="24">
        <v>1</v>
      </c>
      <c r="E17" s="25">
        <v>825</v>
      </c>
      <c r="F17" s="72">
        <v>989.34</v>
      </c>
      <c r="G17" s="72">
        <f t="shared" si="1"/>
        <v>825</v>
      </c>
      <c r="H17" s="38">
        <f t="shared" si="0"/>
        <v>989.34</v>
      </c>
    </row>
    <row r="18" spans="1:8" x14ac:dyDescent="0.2">
      <c r="A18" s="24" t="s">
        <v>2880</v>
      </c>
      <c r="B18" s="24" t="s">
        <v>2881</v>
      </c>
      <c r="C18" s="24" t="s">
        <v>10</v>
      </c>
      <c r="D18" s="24">
        <v>1</v>
      </c>
      <c r="E18" s="25">
        <v>6600</v>
      </c>
      <c r="F18" s="72">
        <v>4684.32</v>
      </c>
      <c r="G18" s="72">
        <f t="shared" si="1"/>
        <v>6600</v>
      </c>
      <c r="H18" s="38">
        <f t="shared" si="0"/>
        <v>4684.32</v>
      </c>
    </row>
    <row r="19" spans="1:8" x14ac:dyDescent="0.2">
      <c r="A19" s="24" t="s">
        <v>2882</v>
      </c>
      <c r="B19" s="24" t="s">
        <v>2883</v>
      </c>
      <c r="C19" s="24" t="s">
        <v>10</v>
      </c>
      <c r="D19" s="24">
        <v>8</v>
      </c>
      <c r="E19" s="25">
        <v>52.26</v>
      </c>
      <c r="F19" s="72">
        <v>105</v>
      </c>
      <c r="G19" s="72">
        <f t="shared" si="1"/>
        <v>418.08</v>
      </c>
      <c r="H19" s="38">
        <f t="shared" si="0"/>
        <v>840</v>
      </c>
    </row>
    <row r="20" spans="1:8" x14ac:dyDescent="0.2">
      <c r="A20" s="24" t="s">
        <v>2884</v>
      </c>
      <c r="B20" s="24" t="s">
        <v>2885</v>
      </c>
      <c r="C20" s="24" t="s">
        <v>10</v>
      </c>
      <c r="D20" s="24">
        <v>1</v>
      </c>
      <c r="E20" s="25">
        <v>94.6</v>
      </c>
      <c r="F20" s="72">
        <v>171.18</v>
      </c>
      <c r="G20" s="72">
        <f t="shared" si="1"/>
        <v>94.6</v>
      </c>
      <c r="H20" s="38">
        <f t="shared" si="0"/>
        <v>171.18</v>
      </c>
    </row>
    <row r="21" spans="1:8" x14ac:dyDescent="0.2">
      <c r="A21" s="24" t="s">
        <v>2886</v>
      </c>
      <c r="B21" s="24" t="s">
        <v>69</v>
      </c>
      <c r="C21" s="24" t="s">
        <v>10</v>
      </c>
      <c r="D21" s="24">
        <v>125</v>
      </c>
      <c r="E21" s="25">
        <v>4.4400000000000004</v>
      </c>
      <c r="F21" s="72">
        <v>3.21</v>
      </c>
      <c r="G21" s="72">
        <f t="shared" si="1"/>
        <v>555</v>
      </c>
      <c r="H21" s="38">
        <f t="shared" si="0"/>
        <v>401.25</v>
      </c>
    </row>
    <row r="22" spans="1:8" x14ac:dyDescent="0.2">
      <c r="A22" s="24" t="s">
        <v>2887</v>
      </c>
      <c r="B22" s="24" t="s">
        <v>2888</v>
      </c>
      <c r="C22" s="24" t="s">
        <v>20</v>
      </c>
      <c r="D22" s="24">
        <v>3</v>
      </c>
      <c r="E22" s="25">
        <v>2.2200000000000002</v>
      </c>
      <c r="F22" s="72">
        <v>1.94</v>
      </c>
      <c r="G22" s="72">
        <f t="shared" si="1"/>
        <v>6.66</v>
      </c>
      <c r="H22" s="38">
        <f t="shared" si="0"/>
        <v>5.82</v>
      </c>
    </row>
    <row r="23" spans="1:8" x14ac:dyDescent="0.2">
      <c r="A23" s="24" t="s">
        <v>2889</v>
      </c>
      <c r="B23" s="24" t="s">
        <v>2890</v>
      </c>
      <c r="C23" s="24" t="s">
        <v>20</v>
      </c>
      <c r="D23" s="24">
        <v>10</v>
      </c>
      <c r="E23" s="25">
        <v>2.2200000000000002</v>
      </c>
      <c r="F23" s="72">
        <v>1.2</v>
      </c>
      <c r="G23" s="72">
        <f t="shared" si="1"/>
        <v>22.200000000000003</v>
      </c>
      <c r="H23" s="38">
        <f t="shared" si="0"/>
        <v>12</v>
      </c>
    </row>
    <row r="24" spans="1:8" x14ac:dyDescent="0.2">
      <c r="A24" s="24" t="s">
        <v>2891</v>
      </c>
      <c r="B24" s="24" t="s">
        <v>2892</v>
      </c>
      <c r="C24" s="24" t="s">
        <v>12</v>
      </c>
      <c r="D24" s="24">
        <v>93</v>
      </c>
      <c r="E24" s="25">
        <v>4.4400000000000004</v>
      </c>
      <c r="F24" s="72">
        <v>2.76</v>
      </c>
      <c r="G24" s="72">
        <f t="shared" si="1"/>
        <v>412.92</v>
      </c>
      <c r="H24" s="38">
        <f t="shared" si="0"/>
        <v>256.68</v>
      </c>
    </row>
    <row r="25" spans="1:8" x14ac:dyDescent="0.2">
      <c r="A25" s="24" t="s">
        <v>2893</v>
      </c>
      <c r="B25" s="24" t="s">
        <v>2894</v>
      </c>
      <c r="C25" s="24" t="s">
        <v>12</v>
      </c>
      <c r="D25" s="24">
        <v>111</v>
      </c>
      <c r="E25" s="25">
        <v>5.55</v>
      </c>
      <c r="F25" s="72">
        <v>3.76</v>
      </c>
      <c r="G25" s="72">
        <f t="shared" si="1"/>
        <v>616.04999999999995</v>
      </c>
      <c r="H25" s="38">
        <f t="shared" si="0"/>
        <v>417.35999999999996</v>
      </c>
    </row>
    <row r="26" spans="1:8" x14ac:dyDescent="0.2">
      <c r="A26" s="24" t="s">
        <v>2895</v>
      </c>
      <c r="B26" s="24" t="s">
        <v>2896</v>
      </c>
      <c r="C26" s="24" t="s">
        <v>71</v>
      </c>
      <c r="D26" s="24">
        <v>4.2000000000000003E-2</v>
      </c>
      <c r="E26" s="25">
        <v>1665</v>
      </c>
      <c r="F26" s="72">
        <v>1810.97</v>
      </c>
      <c r="G26" s="72">
        <f t="shared" si="1"/>
        <v>69.930000000000007</v>
      </c>
      <c r="H26" s="38">
        <f t="shared" si="0"/>
        <v>76.06074000000001</v>
      </c>
    </row>
    <row r="27" spans="1:8" x14ac:dyDescent="0.2">
      <c r="A27" s="24" t="s">
        <v>2897</v>
      </c>
      <c r="B27" s="24" t="s">
        <v>2898</v>
      </c>
      <c r="C27" s="24" t="s">
        <v>10</v>
      </c>
      <c r="D27" s="24">
        <v>11</v>
      </c>
      <c r="E27" s="25">
        <v>177.6</v>
      </c>
      <c r="F27" s="72">
        <v>113.47</v>
      </c>
      <c r="G27" s="72">
        <f t="shared" si="1"/>
        <v>1953.6</v>
      </c>
      <c r="H27" s="38">
        <f t="shared" si="0"/>
        <v>1248.17</v>
      </c>
    </row>
    <row r="28" spans="1:8" x14ac:dyDescent="0.2">
      <c r="A28" s="24" t="s">
        <v>2899</v>
      </c>
      <c r="B28" s="24" t="s">
        <v>2900</v>
      </c>
      <c r="C28" s="24" t="s">
        <v>10</v>
      </c>
      <c r="D28" s="24">
        <v>34</v>
      </c>
      <c r="E28" s="25">
        <v>83.25</v>
      </c>
      <c r="F28" s="72">
        <v>42.2</v>
      </c>
      <c r="G28" s="72">
        <f t="shared" si="1"/>
        <v>2830.5</v>
      </c>
      <c r="H28" s="38">
        <f t="shared" si="0"/>
        <v>1434.8000000000002</v>
      </c>
    </row>
    <row r="29" spans="1:8" x14ac:dyDescent="0.2">
      <c r="A29" s="24" t="s">
        <v>2901</v>
      </c>
      <c r="B29" s="24" t="s">
        <v>2902</v>
      </c>
      <c r="C29" s="24" t="s">
        <v>71</v>
      </c>
      <c r="D29" s="24">
        <v>1.7999999999999999E-2</v>
      </c>
      <c r="E29" s="25">
        <v>1665</v>
      </c>
      <c r="F29" s="73">
        <v>1806.88</v>
      </c>
      <c r="G29" s="72">
        <f t="shared" si="1"/>
        <v>29.97</v>
      </c>
      <c r="H29" s="38">
        <f t="shared" si="0"/>
        <v>32.52384</v>
      </c>
    </row>
    <row r="30" spans="1:8" x14ac:dyDescent="0.2">
      <c r="A30" s="24" t="s">
        <v>2903</v>
      </c>
      <c r="B30" s="24" t="s">
        <v>2904</v>
      </c>
      <c r="C30" s="24" t="s">
        <v>12</v>
      </c>
      <c r="D30" s="24">
        <v>544</v>
      </c>
      <c r="E30" s="25">
        <v>16.649999999999999</v>
      </c>
      <c r="F30" s="73">
        <v>6.52</v>
      </c>
      <c r="G30" s="72">
        <f t="shared" si="1"/>
        <v>9057.5999999999985</v>
      </c>
      <c r="H30" s="38">
        <f t="shared" si="0"/>
        <v>3546.8799999999997</v>
      </c>
    </row>
    <row r="31" spans="1:8" x14ac:dyDescent="0.2">
      <c r="A31" s="24" t="s">
        <v>2905</v>
      </c>
      <c r="B31" s="24" t="s">
        <v>2906</v>
      </c>
      <c r="C31" s="24" t="s">
        <v>12</v>
      </c>
      <c r="D31" s="24">
        <v>461</v>
      </c>
      <c r="E31" s="25">
        <v>22.2</v>
      </c>
      <c r="F31" s="73">
        <v>14.41</v>
      </c>
      <c r="G31" s="72">
        <f t="shared" si="1"/>
        <v>10234.199999999999</v>
      </c>
      <c r="H31" s="38">
        <f t="shared" si="0"/>
        <v>6643.01</v>
      </c>
    </row>
    <row r="32" spans="1:8" x14ac:dyDescent="0.2">
      <c r="A32" s="24" t="s">
        <v>2907</v>
      </c>
      <c r="B32" s="24" t="s">
        <v>2908</v>
      </c>
      <c r="C32" s="24" t="s">
        <v>70</v>
      </c>
      <c r="D32" s="24">
        <v>0.38</v>
      </c>
      <c r="E32" s="25">
        <v>4662</v>
      </c>
      <c r="F32" s="73">
        <v>3831.59</v>
      </c>
      <c r="G32" s="72">
        <f t="shared" si="1"/>
        <v>1771.56</v>
      </c>
      <c r="H32" s="38">
        <f t="shared" si="0"/>
        <v>1456.0042000000001</v>
      </c>
    </row>
    <row r="33" spans="1:8" x14ac:dyDescent="0.2">
      <c r="A33" s="24" t="s">
        <v>2909</v>
      </c>
      <c r="B33" s="24" t="s">
        <v>2910</v>
      </c>
      <c r="C33" s="24" t="s">
        <v>70</v>
      </c>
      <c r="D33" s="24">
        <v>0.12</v>
      </c>
      <c r="E33" s="25">
        <v>5772</v>
      </c>
      <c r="F33" s="73">
        <v>6004.26</v>
      </c>
      <c r="G33" s="72">
        <f t="shared" si="1"/>
        <v>692.64</v>
      </c>
      <c r="H33" s="38">
        <f t="shared" si="0"/>
        <v>720.51120000000003</v>
      </c>
    </row>
    <row r="34" spans="1:8" x14ac:dyDescent="0.2">
      <c r="A34" s="24" t="s">
        <v>2911</v>
      </c>
      <c r="B34" s="24" t="s">
        <v>2912</v>
      </c>
      <c r="C34" s="24" t="s">
        <v>71</v>
      </c>
      <c r="D34" s="24">
        <v>6.3E-2</v>
      </c>
      <c r="E34" s="25">
        <v>2775</v>
      </c>
      <c r="F34" s="73">
        <v>4650.49</v>
      </c>
      <c r="G34" s="72">
        <f t="shared" si="1"/>
        <v>174.82499999999999</v>
      </c>
      <c r="H34" s="38">
        <f t="shared" si="0"/>
        <v>292.98086999999998</v>
      </c>
    </row>
    <row r="35" spans="1:8" x14ac:dyDescent="0.2">
      <c r="A35" s="24" t="s">
        <v>2913</v>
      </c>
      <c r="B35" s="24" t="s">
        <v>2914</v>
      </c>
      <c r="C35" s="24" t="s">
        <v>70</v>
      </c>
      <c r="D35" s="24">
        <v>0.3</v>
      </c>
      <c r="E35" s="25">
        <v>4662</v>
      </c>
      <c r="F35" s="73">
        <v>3788.2</v>
      </c>
      <c r="G35" s="72">
        <f t="shared" si="1"/>
        <v>1398.6</v>
      </c>
      <c r="H35" s="38">
        <f t="shared" si="0"/>
        <v>1136.4599999999998</v>
      </c>
    </row>
    <row r="36" spans="1:8" x14ac:dyDescent="0.2">
      <c r="A36" s="24"/>
      <c r="B36" s="24"/>
      <c r="C36" s="24"/>
      <c r="D36" s="24"/>
      <c r="E36" s="25"/>
      <c r="F36" s="72"/>
      <c r="G36" s="72"/>
      <c r="H36" s="38"/>
    </row>
    <row r="37" spans="1:8" x14ac:dyDescent="0.2">
      <c r="A37" s="24"/>
      <c r="B37" s="24"/>
      <c r="C37" s="24"/>
      <c r="D37" s="24"/>
      <c r="E37" s="25"/>
      <c r="F37" s="72"/>
      <c r="G37" s="72"/>
      <c r="H37" s="38"/>
    </row>
    <row r="38" spans="1:8" x14ac:dyDescent="0.2">
      <c r="A38" s="24"/>
      <c r="B38" s="24"/>
      <c r="C38" s="24"/>
      <c r="D38" s="24"/>
      <c r="E38" s="25"/>
      <c r="F38" s="72"/>
      <c r="G38" s="72"/>
      <c r="H38" s="38"/>
    </row>
    <row r="39" spans="1:8" x14ac:dyDescent="0.2">
      <c r="A39" s="24"/>
      <c r="B39" s="24"/>
      <c r="C39" s="24"/>
      <c r="D39" s="24"/>
      <c r="E39" s="25"/>
      <c r="F39" s="72"/>
      <c r="G39" s="72"/>
      <c r="H39" s="38"/>
    </row>
    <row r="40" spans="1:8" x14ac:dyDescent="0.2">
      <c r="A40" s="24"/>
      <c r="B40" s="24"/>
      <c r="C40" s="24"/>
      <c r="D40" s="24"/>
      <c r="E40" s="25"/>
      <c r="F40" s="72"/>
      <c r="G40" s="72"/>
      <c r="H40" s="38"/>
    </row>
    <row r="41" spans="1:8" x14ac:dyDescent="0.2">
      <c r="A41" s="24"/>
      <c r="B41" s="24"/>
      <c r="C41" s="24"/>
      <c r="D41" s="24"/>
      <c r="E41" s="25"/>
      <c r="F41" s="72"/>
      <c r="G41" s="72"/>
      <c r="H41" s="38"/>
    </row>
    <row r="42" spans="1:8" x14ac:dyDescent="0.2">
      <c r="A42" s="24"/>
      <c r="B42" s="24"/>
      <c r="C42" s="24"/>
      <c r="D42" s="24"/>
      <c r="E42" s="25"/>
      <c r="F42" s="72"/>
      <c r="G42" s="72"/>
      <c r="H42" s="38"/>
    </row>
    <row r="43" spans="1:8" x14ac:dyDescent="0.2">
      <c r="A43" s="24"/>
      <c r="B43" s="24"/>
      <c r="C43" s="24"/>
      <c r="D43" s="24"/>
      <c r="E43" s="25"/>
      <c r="F43" s="72"/>
      <c r="G43" s="72"/>
      <c r="H43" s="38"/>
    </row>
    <row r="44" spans="1:8" x14ac:dyDescent="0.2">
      <c r="A44" s="24"/>
      <c r="B44" s="24"/>
      <c r="C44" s="24"/>
      <c r="D44" s="24"/>
      <c r="E44" s="25"/>
      <c r="F44" s="72"/>
      <c r="G44" s="72"/>
      <c r="H44" s="38"/>
    </row>
    <row r="45" spans="1:8" x14ac:dyDescent="0.2">
      <c r="A45" s="24"/>
      <c r="B45" s="24"/>
      <c r="C45" s="24"/>
      <c r="D45" s="24"/>
      <c r="E45" s="25"/>
      <c r="F45" s="72"/>
      <c r="G45" s="72"/>
      <c r="H45" s="38"/>
    </row>
    <row r="46" spans="1:8" x14ac:dyDescent="0.2">
      <c r="A46" s="24"/>
      <c r="B46" s="24"/>
      <c r="C46" s="24"/>
      <c r="D46" s="24"/>
      <c r="E46" s="25"/>
      <c r="F46" s="72"/>
      <c r="G46" s="72"/>
      <c r="H46" s="38"/>
    </row>
    <row r="47" spans="1:8" x14ac:dyDescent="0.2">
      <c r="A47" s="24"/>
      <c r="B47" s="24"/>
      <c r="C47" s="24"/>
      <c r="D47" s="24"/>
      <c r="E47" s="25"/>
      <c r="F47" s="72"/>
      <c r="G47" s="72"/>
      <c r="H47" s="38"/>
    </row>
    <row r="48" spans="1:8" x14ac:dyDescent="0.2">
      <c r="A48" s="24"/>
      <c r="B48" s="24"/>
      <c r="C48" s="24"/>
      <c r="D48" s="24"/>
      <c r="E48" s="25"/>
      <c r="F48" s="72"/>
      <c r="G48" s="72"/>
      <c r="H48" s="38"/>
    </row>
    <row r="49" spans="1:8" x14ac:dyDescent="0.2">
      <c r="A49" s="24"/>
      <c r="B49" s="24"/>
      <c r="C49" s="24"/>
      <c r="D49" s="24"/>
      <c r="E49" s="25"/>
      <c r="F49" s="72"/>
      <c r="G49" s="72"/>
      <c r="H49" s="38"/>
    </row>
    <row r="50" spans="1:8" x14ac:dyDescent="0.2">
      <c r="A50" s="24"/>
      <c r="B50" s="24"/>
      <c r="C50" s="24"/>
      <c r="D50" s="24"/>
      <c r="E50" s="25"/>
      <c r="F50" s="72"/>
      <c r="G50" s="72"/>
      <c r="H50" s="38"/>
    </row>
    <row r="51" spans="1:8" ht="13.5" thickBot="1" x14ac:dyDescent="0.25">
      <c r="A51" s="26"/>
      <c r="B51" s="26"/>
      <c r="C51" s="26"/>
      <c r="D51" s="36"/>
      <c r="E51" s="35"/>
      <c r="F51" s="35"/>
      <c r="G51" s="35"/>
      <c r="H51" s="38"/>
    </row>
    <row r="52" spans="1:8" ht="13.5" thickBot="1" x14ac:dyDescent="0.25">
      <c r="A52" s="27"/>
      <c r="B52" s="29" t="s">
        <v>2727</v>
      </c>
      <c r="C52" s="28"/>
      <c r="D52" s="33"/>
      <c r="E52" s="34"/>
      <c r="F52" s="34"/>
      <c r="G52" s="18">
        <f>SUM(G9:G35)</f>
        <v>55142.284999999982</v>
      </c>
      <c r="H52" s="18">
        <f>SUM(H9:H50)</f>
        <v>38864.020850000008</v>
      </c>
    </row>
  </sheetData>
  <mergeCells count="6">
    <mergeCell ref="G7:H7"/>
    <mergeCell ref="A7:A8"/>
    <mergeCell ref="B7:B8"/>
    <mergeCell ref="C7:C8"/>
    <mergeCell ref="D7:D8"/>
    <mergeCell ref="E7:F7"/>
  </mergeCells>
  <dataValidations count="1">
    <dataValidation type="list" allowBlank="1" showInputMessage="1" showErrorMessage="1" sqref="A9:A51">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abSelected="1" topLeftCell="A9" workbookViewId="0">
      <selection activeCell="H49" sqref="H49"/>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51" t="s">
        <v>2729</v>
      </c>
    </row>
    <row r="6" spans="1:8" ht="13.5" thickBot="1" x14ac:dyDescent="0.25"/>
    <row r="7" spans="1:8" ht="18.75" thickBot="1" x14ac:dyDescent="0.25">
      <c r="A7" s="160" t="s">
        <v>2723</v>
      </c>
      <c r="B7" s="160" t="s">
        <v>2725</v>
      </c>
      <c r="C7" s="160" t="s">
        <v>2746</v>
      </c>
      <c r="D7" s="160" t="s">
        <v>2726</v>
      </c>
      <c r="E7" s="162" t="s">
        <v>2747</v>
      </c>
      <c r="F7" s="163"/>
      <c r="G7" s="158" t="s">
        <v>2748</v>
      </c>
      <c r="H7" s="159" t="s">
        <v>2728</v>
      </c>
    </row>
    <row r="8" spans="1:8" ht="15" customHeight="1" thickBot="1" x14ac:dyDescent="0.25">
      <c r="A8" s="161"/>
      <c r="B8" s="161"/>
      <c r="C8" s="161"/>
      <c r="D8" s="161"/>
      <c r="E8" s="74" t="s">
        <v>2749</v>
      </c>
      <c r="F8" s="74" t="s">
        <v>2750</v>
      </c>
      <c r="G8" s="75" t="s">
        <v>2749</v>
      </c>
      <c r="H8" s="75" t="s">
        <v>2750</v>
      </c>
    </row>
    <row r="9" spans="1:8" ht="11.25" customHeight="1" x14ac:dyDescent="0.2">
      <c r="A9" s="23" t="s">
        <v>2915</v>
      </c>
      <c r="B9" s="39" t="s">
        <v>2916</v>
      </c>
      <c r="C9" s="39" t="s">
        <v>12</v>
      </c>
      <c r="D9" s="23">
        <v>290</v>
      </c>
      <c r="E9" s="40">
        <v>6.6</v>
      </c>
      <c r="F9" s="86">
        <v>5.69</v>
      </c>
      <c r="G9" s="72">
        <f t="shared" ref="G9:G24" si="0">D9*E9</f>
        <v>1914</v>
      </c>
      <c r="H9" s="38">
        <f>PRODUCT(D9,F9)</f>
        <v>1650.1000000000001</v>
      </c>
    </row>
    <row r="10" spans="1:8" x14ac:dyDescent="0.2">
      <c r="A10" s="24" t="s">
        <v>2917</v>
      </c>
      <c r="B10" s="24" t="s">
        <v>2918</v>
      </c>
      <c r="C10" s="24" t="s">
        <v>12</v>
      </c>
      <c r="D10" s="24">
        <v>330</v>
      </c>
      <c r="E10" s="25">
        <v>20.350000000000001</v>
      </c>
      <c r="F10" s="72">
        <v>15.84</v>
      </c>
      <c r="G10" s="72">
        <f t="shared" si="0"/>
        <v>6715.5000000000009</v>
      </c>
      <c r="H10" s="38">
        <f t="shared" ref="H10:H34" si="1">PRODUCT(D10,F10)</f>
        <v>5227.2</v>
      </c>
    </row>
    <row r="11" spans="1:8" x14ac:dyDescent="0.2">
      <c r="A11" s="24" t="s">
        <v>2919</v>
      </c>
      <c r="B11" s="24" t="s">
        <v>2920</v>
      </c>
      <c r="C11" s="24" t="s">
        <v>12</v>
      </c>
      <c r="D11" s="24">
        <v>30</v>
      </c>
      <c r="E11" s="25">
        <v>26.4</v>
      </c>
      <c r="F11" s="72">
        <v>17.399999999999999</v>
      </c>
      <c r="G11" s="72">
        <f t="shared" si="0"/>
        <v>792</v>
      </c>
      <c r="H11" s="38">
        <f t="shared" si="1"/>
        <v>522</v>
      </c>
    </row>
    <row r="12" spans="1:8" x14ac:dyDescent="0.2">
      <c r="A12" s="24" t="s">
        <v>2921</v>
      </c>
      <c r="B12" s="24" t="s">
        <v>2922</v>
      </c>
      <c r="C12" s="24" t="s">
        <v>68</v>
      </c>
      <c r="D12" s="24">
        <v>1</v>
      </c>
      <c r="E12" s="25">
        <v>4125</v>
      </c>
      <c r="F12" s="72">
        <v>5034.09</v>
      </c>
      <c r="G12" s="72">
        <f t="shared" si="0"/>
        <v>4125</v>
      </c>
      <c r="H12" s="38">
        <f t="shared" si="1"/>
        <v>5034.09</v>
      </c>
    </row>
    <row r="13" spans="1:8" x14ac:dyDescent="0.2">
      <c r="A13" s="24" t="s">
        <v>2923</v>
      </c>
      <c r="B13" s="24" t="s">
        <v>2924</v>
      </c>
      <c r="C13" s="24" t="s">
        <v>68</v>
      </c>
      <c r="D13" s="24">
        <v>1</v>
      </c>
      <c r="E13" s="25">
        <v>2750</v>
      </c>
      <c r="F13" s="72">
        <v>501.95</v>
      </c>
      <c r="G13" s="72">
        <f t="shared" si="0"/>
        <v>2750</v>
      </c>
      <c r="H13" s="38">
        <f t="shared" si="1"/>
        <v>501.95</v>
      </c>
    </row>
    <row r="14" spans="1:8" x14ac:dyDescent="0.2">
      <c r="A14" s="24" t="s">
        <v>2925</v>
      </c>
      <c r="B14" s="24" t="s">
        <v>2926</v>
      </c>
      <c r="C14" s="24" t="s">
        <v>10</v>
      </c>
      <c r="D14" s="24">
        <v>16</v>
      </c>
      <c r="E14" s="25">
        <v>539</v>
      </c>
      <c r="F14" s="72">
        <v>581.49</v>
      </c>
      <c r="G14" s="72">
        <f t="shared" si="0"/>
        <v>8624</v>
      </c>
      <c r="H14" s="38">
        <f t="shared" si="1"/>
        <v>9303.84</v>
      </c>
    </row>
    <row r="15" spans="1:8" x14ac:dyDescent="0.2">
      <c r="A15" s="24" t="s">
        <v>2927</v>
      </c>
      <c r="B15" s="24" t="s">
        <v>2928</v>
      </c>
      <c r="C15" s="24" t="s">
        <v>34</v>
      </c>
      <c r="D15" s="24">
        <v>2</v>
      </c>
      <c r="E15" s="25">
        <v>3355</v>
      </c>
      <c r="F15" s="72">
        <v>2962.47</v>
      </c>
      <c r="G15" s="72">
        <f t="shared" si="0"/>
        <v>6710</v>
      </c>
      <c r="H15" s="38">
        <f t="shared" si="1"/>
        <v>5924.94</v>
      </c>
    </row>
    <row r="16" spans="1:8" x14ac:dyDescent="0.2">
      <c r="A16" s="24" t="s">
        <v>2929</v>
      </c>
      <c r="B16" s="24" t="s">
        <v>2930</v>
      </c>
      <c r="C16" s="24" t="s">
        <v>34</v>
      </c>
      <c r="D16" s="24">
        <v>1</v>
      </c>
      <c r="E16" s="25">
        <v>374</v>
      </c>
      <c r="F16" s="72">
        <v>446.74</v>
      </c>
      <c r="G16" s="72">
        <f t="shared" si="0"/>
        <v>374</v>
      </c>
      <c r="H16" s="38">
        <f t="shared" si="1"/>
        <v>446.74</v>
      </c>
    </row>
    <row r="17" spans="1:8" x14ac:dyDescent="0.2">
      <c r="A17" s="24" t="s">
        <v>2931</v>
      </c>
      <c r="B17" s="24" t="s">
        <v>2932</v>
      </c>
      <c r="C17" s="24" t="s">
        <v>12</v>
      </c>
      <c r="D17" s="24">
        <v>210</v>
      </c>
      <c r="E17" s="25">
        <v>5.17</v>
      </c>
      <c r="F17" s="72">
        <v>5.7</v>
      </c>
      <c r="G17" s="72">
        <f t="shared" si="0"/>
        <v>1085.7</v>
      </c>
      <c r="H17" s="38">
        <f t="shared" si="1"/>
        <v>1197</v>
      </c>
    </row>
    <row r="18" spans="1:8" x14ac:dyDescent="0.2">
      <c r="A18" s="24" t="s">
        <v>2933</v>
      </c>
      <c r="B18" s="24" t="s">
        <v>2934</v>
      </c>
      <c r="C18" s="24" t="s">
        <v>12</v>
      </c>
      <c r="D18" s="24">
        <v>30</v>
      </c>
      <c r="E18" s="25">
        <v>1.21</v>
      </c>
      <c r="F18" s="72">
        <v>0.6</v>
      </c>
      <c r="G18" s="72">
        <f t="shared" si="0"/>
        <v>36.299999999999997</v>
      </c>
      <c r="H18" s="38">
        <f t="shared" si="1"/>
        <v>18</v>
      </c>
    </row>
    <row r="19" spans="1:8" x14ac:dyDescent="0.2">
      <c r="A19" s="24" t="s">
        <v>2935</v>
      </c>
      <c r="B19" s="24" t="s">
        <v>2936</v>
      </c>
      <c r="C19" s="24" t="s">
        <v>10</v>
      </c>
      <c r="D19" s="24">
        <v>1</v>
      </c>
      <c r="E19" s="25">
        <v>1430</v>
      </c>
      <c r="F19" s="72">
        <v>1336</v>
      </c>
      <c r="G19" s="72">
        <f t="shared" si="0"/>
        <v>1430</v>
      </c>
      <c r="H19" s="38">
        <f t="shared" si="1"/>
        <v>1336</v>
      </c>
    </row>
    <row r="20" spans="1:8" x14ac:dyDescent="0.2">
      <c r="A20" s="24" t="s">
        <v>2937</v>
      </c>
      <c r="B20" s="24" t="s">
        <v>2938</v>
      </c>
      <c r="C20" s="24" t="s">
        <v>10</v>
      </c>
      <c r="D20" s="24">
        <v>1</v>
      </c>
      <c r="E20" s="25">
        <v>1100</v>
      </c>
      <c r="F20" s="72">
        <v>976.21</v>
      </c>
      <c r="G20" s="72">
        <f t="shared" si="0"/>
        <v>1100</v>
      </c>
      <c r="H20" s="38">
        <f t="shared" si="1"/>
        <v>976.21</v>
      </c>
    </row>
    <row r="21" spans="1:8" x14ac:dyDescent="0.2">
      <c r="A21" s="24" t="s">
        <v>2939</v>
      </c>
      <c r="B21" s="24" t="s">
        <v>2940</v>
      </c>
      <c r="C21" s="24" t="s">
        <v>10</v>
      </c>
      <c r="D21" s="24">
        <v>8</v>
      </c>
      <c r="E21" s="25">
        <v>1210</v>
      </c>
      <c r="F21" s="72">
        <v>992.52</v>
      </c>
      <c r="G21" s="72">
        <f t="shared" si="0"/>
        <v>9680</v>
      </c>
      <c r="H21" s="38">
        <f t="shared" si="1"/>
        <v>7940.16</v>
      </c>
    </row>
    <row r="22" spans="1:8" x14ac:dyDescent="0.2">
      <c r="A22" s="24" t="s">
        <v>2941</v>
      </c>
      <c r="B22" s="24" t="s">
        <v>2942</v>
      </c>
      <c r="C22" s="24" t="s">
        <v>10</v>
      </c>
      <c r="D22" s="24">
        <v>2</v>
      </c>
      <c r="E22" s="25">
        <v>1485</v>
      </c>
      <c r="F22" s="72">
        <v>727.27</v>
      </c>
      <c r="G22" s="72">
        <f t="shared" si="0"/>
        <v>2970</v>
      </c>
      <c r="H22" s="38">
        <f t="shared" si="1"/>
        <v>1454.54</v>
      </c>
    </row>
    <row r="23" spans="1:8" x14ac:dyDescent="0.2">
      <c r="A23" s="24" t="s">
        <v>2943</v>
      </c>
      <c r="B23" s="24" t="s">
        <v>2944</v>
      </c>
      <c r="C23" s="24" t="s">
        <v>10</v>
      </c>
      <c r="D23" s="24">
        <v>2</v>
      </c>
      <c r="E23" s="25">
        <v>550</v>
      </c>
      <c r="F23" s="72">
        <v>214.78</v>
      </c>
      <c r="G23" s="72">
        <f t="shared" si="0"/>
        <v>1100</v>
      </c>
      <c r="H23" s="38">
        <f t="shared" si="1"/>
        <v>429.56</v>
      </c>
    </row>
    <row r="24" spans="1:8" x14ac:dyDescent="0.2">
      <c r="A24" s="24" t="s">
        <v>2945</v>
      </c>
      <c r="B24" s="24" t="s">
        <v>2946</v>
      </c>
      <c r="C24" s="24" t="s">
        <v>34</v>
      </c>
      <c r="D24" s="24">
        <v>2</v>
      </c>
      <c r="E24" s="25">
        <v>1210</v>
      </c>
      <c r="F24" s="72">
        <v>2003.74</v>
      </c>
      <c r="G24" s="72">
        <f t="shared" si="0"/>
        <v>2420</v>
      </c>
      <c r="H24" s="38">
        <f t="shared" si="1"/>
        <v>4007.48</v>
      </c>
    </row>
    <row r="25" spans="1:8" x14ac:dyDescent="0.2">
      <c r="A25" s="179" t="s">
        <v>2964</v>
      </c>
      <c r="B25" s="179" t="s">
        <v>2965</v>
      </c>
      <c r="C25" s="179" t="s">
        <v>10</v>
      </c>
      <c r="D25" s="24">
        <v>-2</v>
      </c>
      <c r="E25" s="25">
        <v>260</v>
      </c>
      <c r="F25" s="72">
        <v>0</v>
      </c>
      <c r="G25" s="72">
        <f>D25*E25</f>
        <v>-520</v>
      </c>
      <c r="H25" s="38">
        <f t="shared" si="1"/>
        <v>0</v>
      </c>
    </row>
    <row r="26" spans="1:8" x14ac:dyDescent="0.2">
      <c r="A26" s="24" t="s">
        <v>2947</v>
      </c>
      <c r="B26" s="24" t="s">
        <v>2948</v>
      </c>
      <c r="C26" s="24" t="s">
        <v>34</v>
      </c>
      <c r="D26" s="24">
        <v>8</v>
      </c>
      <c r="E26" s="25">
        <v>616</v>
      </c>
      <c r="F26" s="72">
        <v>676.18</v>
      </c>
      <c r="G26" s="72">
        <f t="shared" ref="G26:G34" si="2">D26*E26</f>
        <v>4928</v>
      </c>
      <c r="H26" s="38">
        <f t="shared" si="1"/>
        <v>5409.44</v>
      </c>
    </row>
    <row r="27" spans="1:8" x14ac:dyDescent="0.2">
      <c r="A27" s="24" t="s">
        <v>2949</v>
      </c>
      <c r="B27" s="24" t="s">
        <v>2950</v>
      </c>
      <c r="C27" s="24" t="s">
        <v>34</v>
      </c>
      <c r="D27" s="24">
        <v>2</v>
      </c>
      <c r="E27" s="25">
        <v>275</v>
      </c>
      <c r="F27" s="72">
        <v>105.11</v>
      </c>
      <c r="G27" s="72">
        <f t="shared" si="2"/>
        <v>550</v>
      </c>
      <c r="H27" s="38">
        <f t="shared" si="1"/>
        <v>210.22</v>
      </c>
    </row>
    <row r="28" spans="1:8" x14ac:dyDescent="0.2">
      <c r="A28" s="24" t="s">
        <v>2951</v>
      </c>
      <c r="B28" s="24" t="s">
        <v>2952</v>
      </c>
      <c r="C28" s="24" t="s">
        <v>10</v>
      </c>
      <c r="D28" s="24">
        <v>1</v>
      </c>
      <c r="E28" s="25">
        <v>253</v>
      </c>
      <c r="F28" s="72">
        <v>364.61</v>
      </c>
      <c r="G28" s="72">
        <f t="shared" si="2"/>
        <v>253</v>
      </c>
      <c r="H28" s="38">
        <f t="shared" si="1"/>
        <v>364.61</v>
      </c>
    </row>
    <row r="29" spans="1:8" x14ac:dyDescent="0.2">
      <c r="A29" s="24" t="s">
        <v>2953</v>
      </c>
      <c r="B29" s="24" t="s">
        <v>2954</v>
      </c>
      <c r="C29" s="24" t="s">
        <v>34</v>
      </c>
      <c r="D29" s="24">
        <v>2</v>
      </c>
      <c r="E29" s="25">
        <v>715</v>
      </c>
      <c r="F29" s="72">
        <v>865.04</v>
      </c>
      <c r="G29" s="72">
        <f t="shared" si="2"/>
        <v>1430</v>
      </c>
      <c r="H29" s="38">
        <f t="shared" si="1"/>
        <v>1730.08</v>
      </c>
    </row>
    <row r="30" spans="1:8" x14ac:dyDescent="0.2">
      <c r="A30" s="24" t="s">
        <v>2955</v>
      </c>
      <c r="B30" s="24" t="s">
        <v>2956</v>
      </c>
      <c r="C30" s="24" t="s">
        <v>10</v>
      </c>
      <c r="D30" s="24">
        <v>10</v>
      </c>
      <c r="E30" s="25">
        <v>330</v>
      </c>
      <c r="F30" s="72">
        <v>271.14</v>
      </c>
      <c r="G30" s="72">
        <f t="shared" si="2"/>
        <v>3300</v>
      </c>
      <c r="H30" s="38">
        <f t="shared" si="1"/>
        <v>2711.3999999999996</v>
      </c>
    </row>
    <row r="31" spans="1:8" x14ac:dyDescent="0.2">
      <c r="A31" s="24" t="s">
        <v>2957</v>
      </c>
      <c r="B31" s="24" t="s">
        <v>2958</v>
      </c>
      <c r="C31" s="24" t="s">
        <v>34</v>
      </c>
      <c r="D31" s="24">
        <v>1</v>
      </c>
      <c r="E31" s="25">
        <v>24420</v>
      </c>
      <c r="F31" s="72">
        <v>29379.77</v>
      </c>
      <c r="G31" s="72">
        <f t="shared" si="2"/>
        <v>24420</v>
      </c>
      <c r="H31" s="38">
        <f t="shared" si="1"/>
        <v>29379.77</v>
      </c>
    </row>
    <row r="32" spans="1:8" x14ac:dyDescent="0.2">
      <c r="A32" s="24" t="s">
        <v>2959</v>
      </c>
      <c r="B32" s="24" t="s">
        <v>2960</v>
      </c>
      <c r="C32" s="24" t="s">
        <v>34</v>
      </c>
      <c r="D32" s="24">
        <v>1</v>
      </c>
      <c r="E32" s="25">
        <v>2200</v>
      </c>
      <c r="F32" s="72">
        <v>495.58</v>
      </c>
      <c r="G32" s="72">
        <f t="shared" si="2"/>
        <v>2200</v>
      </c>
      <c r="H32" s="38">
        <f t="shared" si="1"/>
        <v>495.58</v>
      </c>
    </row>
    <row r="33" spans="1:8" x14ac:dyDescent="0.2">
      <c r="A33" s="88">
        <v>685106</v>
      </c>
      <c r="B33" s="24" t="s">
        <v>2961</v>
      </c>
      <c r="C33" s="24" t="s">
        <v>10</v>
      </c>
      <c r="D33" s="24">
        <v>1</v>
      </c>
      <c r="E33" s="25">
        <v>6325</v>
      </c>
      <c r="F33" s="72">
        <v>5494.6</v>
      </c>
      <c r="G33" s="72">
        <f t="shared" si="2"/>
        <v>6325</v>
      </c>
      <c r="H33" s="38">
        <f t="shared" si="1"/>
        <v>5494.6</v>
      </c>
    </row>
    <row r="34" spans="1:8" x14ac:dyDescent="0.2">
      <c r="A34" s="88">
        <v>685161</v>
      </c>
      <c r="B34" s="24" t="s">
        <v>2962</v>
      </c>
      <c r="C34" s="24" t="s">
        <v>10</v>
      </c>
      <c r="D34" s="24">
        <v>1</v>
      </c>
      <c r="E34" s="25">
        <v>1870</v>
      </c>
      <c r="F34" s="72">
        <v>1902.65</v>
      </c>
      <c r="G34" s="72">
        <f t="shared" si="2"/>
        <v>1870</v>
      </c>
      <c r="H34" s="38">
        <f t="shared" si="1"/>
        <v>1902.65</v>
      </c>
    </row>
    <row r="35" spans="1:8" x14ac:dyDescent="0.2">
      <c r="A35" s="24"/>
      <c r="B35" s="24"/>
      <c r="C35" s="24"/>
      <c r="D35" s="24"/>
      <c r="E35" s="25"/>
      <c r="F35" s="72"/>
      <c r="G35" s="72"/>
      <c r="H35" s="38"/>
    </row>
    <row r="36" spans="1:8" x14ac:dyDescent="0.2">
      <c r="A36" s="24"/>
      <c r="B36" s="24"/>
      <c r="C36" s="24"/>
      <c r="D36" s="24"/>
      <c r="E36" s="25"/>
      <c r="F36" s="72"/>
      <c r="G36" s="72"/>
      <c r="H36" s="38"/>
    </row>
    <row r="37" spans="1:8" x14ac:dyDescent="0.2">
      <c r="A37" s="24"/>
      <c r="B37" s="24"/>
      <c r="C37" s="24"/>
      <c r="D37" s="24"/>
      <c r="E37" s="25"/>
      <c r="F37" s="72"/>
      <c r="G37" s="72"/>
      <c r="H37" s="38"/>
    </row>
    <row r="38" spans="1:8" x14ac:dyDescent="0.2">
      <c r="A38" s="24"/>
      <c r="B38" s="24"/>
      <c r="C38" s="24"/>
      <c r="D38" s="24"/>
      <c r="E38" s="25"/>
      <c r="F38" s="72"/>
      <c r="G38" s="72"/>
      <c r="H38" s="38"/>
    </row>
    <row r="39" spans="1:8" x14ac:dyDescent="0.2">
      <c r="A39" s="24"/>
      <c r="B39" s="24"/>
      <c r="C39" s="24"/>
      <c r="D39" s="24"/>
      <c r="E39" s="25"/>
      <c r="F39" s="72"/>
      <c r="G39" s="72"/>
      <c r="H39" s="38"/>
    </row>
    <row r="40" spans="1:8" x14ac:dyDescent="0.2">
      <c r="A40" s="24"/>
      <c r="B40" s="24"/>
      <c r="C40" s="24"/>
      <c r="D40" s="24"/>
      <c r="E40" s="25"/>
      <c r="F40" s="72"/>
      <c r="G40" s="72"/>
      <c r="H40" s="38"/>
    </row>
    <row r="41" spans="1:8" x14ac:dyDescent="0.2">
      <c r="A41" s="24"/>
      <c r="B41" s="24"/>
      <c r="C41" s="24"/>
      <c r="D41" s="24"/>
      <c r="E41" s="25"/>
      <c r="F41" s="72"/>
      <c r="G41" s="72"/>
      <c r="H41" s="38"/>
    </row>
    <row r="42" spans="1:8" x14ac:dyDescent="0.2">
      <c r="A42" s="24"/>
      <c r="B42" s="24"/>
      <c r="C42" s="24"/>
      <c r="D42" s="24"/>
      <c r="E42" s="25"/>
      <c r="F42" s="72"/>
      <c r="G42" s="72"/>
      <c r="H42" s="38"/>
    </row>
    <row r="43" spans="1:8" x14ac:dyDescent="0.2">
      <c r="A43" s="24"/>
      <c r="B43" s="24"/>
      <c r="C43" s="24"/>
      <c r="D43" s="24"/>
      <c r="E43" s="25"/>
      <c r="F43" s="72"/>
      <c r="G43" s="72"/>
      <c r="H43" s="38"/>
    </row>
    <row r="44" spans="1:8" x14ac:dyDescent="0.2">
      <c r="A44" s="24"/>
      <c r="B44" s="24"/>
      <c r="C44" s="24"/>
      <c r="D44" s="24"/>
      <c r="E44" s="25"/>
      <c r="F44" s="72"/>
      <c r="G44" s="72"/>
      <c r="H44" s="38"/>
    </row>
    <row r="45" spans="1:8" x14ac:dyDescent="0.2">
      <c r="A45" s="24"/>
      <c r="B45" s="24"/>
      <c r="C45" s="24"/>
      <c r="D45" s="24"/>
      <c r="E45" s="25"/>
      <c r="F45" s="72"/>
      <c r="G45" s="72"/>
      <c r="H45" s="38"/>
    </row>
    <row r="46" spans="1:8" x14ac:dyDescent="0.2">
      <c r="A46" s="24"/>
      <c r="B46" s="24"/>
      <c r="C46" s="24"/>
      <c r="D46" s="24"/>
      <c r="E46" s="25"/>
      <c r="F46" s="72"/>
      <c r="G46" s="72"/>
      <c r="H46" s="38"/>
    </row>
    <row r="47" spans="1:8" x14ac:dyDescent="0.2">
      <c r="A47" s="24"/>
      <c r="B47" s="24"/>
      <c r="C47" s="24"/>
      <c r="D47" s="24"/>
      <c r="E47" s="25"/>
      <c r="F47" s="72"/>
      <c r="G47" s="72"/>
      <c r="H47" s="38"/>
    </row>
    <row r="48" spans="1:8" ht="13.5" thickBot="1" x14ac:dyDescent="0.25">
      <c r="A48" s="26"/>
      <c r="B48" s="26"/>
      <c r="C48" s="26"/>
      <c r="D48" s="36"/>
      <c r="E48" s="35"/>
      <c r="F48" s="87"/>
      <c r="G48" s="87"/>
      <c r="H48" s="38"/>
    </row>
    <row r="49" spans="1:8" ht="13.5" thickBot="1" x14ac:dyDescent="0.25">
      <c r="A49" s="27"/>
      <c r="B49" s="29" t="s">
        <v>2727</v>
      </c>
      <c r="C49" s="28"/>
      <c r="D49" s="33"/>
      <c r="E49" s="34"/>
      <c r="F49" s="34"/>
      <c r="G49" s="18">
        <f>SUM(G9:G34)</f>
        <v>96582.5</v>
      </c>
      <c r="H49" s="18">
        <f>SUM(H9:H47)</f>
        <v>93668.160000000003</v>
      </c>
    </row>
  </sheetData>
  <mergeCells count="6">
    <mergeCell ref="G7:H7"/>
    <mergeCell ref="A7:A8"/>
    <mergeCell ref="B7:B8"/>
    <mergeCell ref="C7:C8"/>
    <mergeCell ref="D7:D8"/>
    <mergeCell ref="E7:F7"/>
  </mergeCells>
  <dataValidations count="1">
    <dataValidation type="list" allowBlank="1" showInputMessage="1" showErrorMessage="1" sqref="A9:A24 A26:A48">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5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67"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76"/>
      <c r="F1" s="176"/>
      <c r="G1" s="176"/>
      <c r="H1" s="176"/>
      <c r="I1" s="176"/>
      <c r="J1" s="176"/>
      <c r="K1" s="176"/>
      <c r="L1" s="176"/>
    </row>
    <row r="2" spans="1:12" x14ac:dyDescent="0.2">
      <c r="A2" s="1"/>
      <c r="B2" s="1"/>
      <c r="C2" s="1"/>
      <c r="D2" s="1"/>
      <c r="E2" s="177"/>
      <c r="F2" s="177"/>
      <c r="G2" s="177"/>
      <c r="H2" s="177"/>
      <c r="I2" s="177"/>
      <c r="J2" s="177"/>
      <c r="K2" s="177"/>
      <c r="L2" s="177"/>
    </row>
    <row r="3" spans="1:12" ht="36.75" x14ac:dyDescent="0.2">
      <c r="A3" s="1" t="s">
        <v>2730</v>
      </c>
      <c r="B3" s="1" t="s">
        <v>2732</v>
      </c>
      <c r="C3" s="1" t="s">
        <v>3</v>
      </c>
      <c r="D3" s="1" t="s">
        <v>2734</v>
      </c>
      <c r="E3" s="177"/>
      <c r="F3" s="177"/>
      <c r="G3" s="177"/>
      <c r="H3" s="177"/>
      <c r="I3" s="177"/>
      <c r="J3" s="177"/>
      <c r="K3" s="177"/>
      <c r="L3" s="177"/>
    </row>
    <row r="4" spans="1:12" ht="36.75" x14ac:dyDescent="0.2">
      <c r="A4" s="1" t="s">
        <v>2731</v>
      </c>
      <c r="B4" s="1" t="s">
        <v>2733</v>
      </c>
      <c r="C4" s="1" t="s">
        <v>3</v>
      </c>
      <c r="D4" s="1" t="s">
        <v>2734</v>
      </c>
      <c r="E4" s="177"/>
      <c r="F4" s="177"/>
      <c r="G4" s="177"/>
      <c r="H4" s="177"/>
      <c r="I4" s="177"/>
      <c r="J4" s="177"/>
      <c r="K4" s="177"/>
      <c r="L4" s="177"/>
    </row>
    <row r="5" spans="1:12" x14ac:dyDescent="0.2">
      <c r="A5" s="1" t="s">
        <v>72</v>
      </c>
      <c r="B5" s="1" t="s">
        <v>4</v>
      </c>
      <c r="C5" s="1" t="s">
        <v>3</v>
      </c>
      <c r="D5" s="16">
        <v>5000</v>
      </c>
      <c r="E5" s="177"/>
      <c r="F5" s="177"/>
      <c r="G5" s="177"/>
      <c r="H5" s="177"/>
      <c r="I5" s="177"/>
      <c r="J5" s="177"/>
      <c r="K5" s="177"/>
      <c r="L5" s="177"/>
    </row>
    <row r="6" spans="1:12" ht="36.75" x14ac:dyDescent="0.2">
      <c r="A6" s="1" t="s">
        <v>2730</v>
      </c>
      <c r="B6" s="1" t="s">
        <v>2732</v>
      </c>
      <c r="C6" s="1" t="s">
        <v>3</v>
      </c>
      <c r="D6" s="1" t="s">
        <v>2734</v>
      </c>
      <c r="E6" s="52"/>
      <c r="F6" s="52"/>
      <c r="G6" s="52"/>
      <c r="H6" s="52"/>
      <c r="I6" s="52"/>
      <c r="J6" s="52"/>
      <c r="K6" s="52"/>
      <c r="L6" s="52"/>
    </row>
    <row r="7" spans="1:12" ht="36.75" x14ac:dyDescent="0.2">
      <c r="A7" s="1" t="s">
        <v>2731</v>
      </c>
      <c r="B7" s="1" t="s">
        <v>2733</v>
      </c>
      <c r="C7" s="1" t="s">
        <v>3</v>
      </c>
      <c r="D7" s="1" t="s">
        <v>2734</v>
      </c>
      <c r="E7" s="52"/>
      <c r="F7" s="52"/>
      <c r="G7" s="52"/>
      <c r="H7" s="52"/>
      <c r="I7" s="52"/>
      <c r="J7" s="52"/>
      <c r="K7" s="52"/>
      <c r="L7" s="52"/>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78" t="s">
        <v>2740</v>
      </c>
      <c r="G40" s="178"/>
      <c r="H40" s="178"/>
      <c r="I40" s="178"/>
      <c r="J40" s="178"/>
      <c r="K40" s="178"/>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9" t="s">
        <v>2744</v>
      </c>
      <c r="B199" s="69" t="s">
        <v>2745</v>
      </c>
      <c r="C199" s="69"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2018-12-28T21:43:33Z</dcterms:modified>
</cp:coreProperties>
</file>